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NS1200.PS.0044\"/>
    </mc:Choice>
  </mc:AlternateContent>
  <bookViews>
    <workbookView xWindow="0" yWindow="0" windowWidth="15660" windowHeight="1506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закупке'!$A$25:$AY$67</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ПС'!$A$1:$T$63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закупке'!$A$1:$AX$67</definedName>
    <definedName name="_xlnm.Print_Area" localSheetId="11">'8. Общие сведения'!$A$1:$B$122</definedName>
  </definedNames>
  <calcPr calcId="162913"/>
</workbook>
</file>

<file path=xl/calcChain.xml><?xml version="1.0" encoding="utf-8"?>
<calcChain xmlns="http://schemas.openxmlformats.org/spreadsheetml/2006/main">
  <c r="C49" i="7" l="1"/>
  <c r="C48" i="7"/>
  <c r="B32" i="22" l="1"/>
  <c r="B98" i="22" l="1"/>
  <c r="B27" i="22"/>
  <c r="B26" i="22"/>
  <c r="B25" i="22"/>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87" i="15"/>
  <c r="AC25" i="15"/>
  <c r="D63" i="15"/>
  <c r="A16" i="30" l="1"/>
  <c r="A15" i="30"/>
  <c r="A13" i="30"/>
  <c r="A12" i="30"/>
  <c r="A10" i="30"/>
  <c r="A9" i="30"/>
  <c r="A7" i="30"/>
  <c r="A5" i="30"/>
  <c r="C91" i="30"/>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R83" i="30"/>
  <c r="K83" i="30"/>
  <c r="I83" i="30"/>
  <c r="C83" i="30"/>
  <c r="B82" i="30"/>
  <c r="C80" i="30"/>
  <c r="B80" i="30"/>
  <c r="D79" i="30"/>
  <c r="AA75" i="30"/>
  <c r="AA83" i="30" s="1"/>
  <c r="Z75" i="30"/>
  <c r="Z83" i="30" s="1"/>
  <c r="Y75" i="30"/>
  <c r="Y83" i="30" s="1"/>
  <c r="X75" i="30"/>
  <c r="X83" i="30" s="1"/>
  <c r="W75" i="30"/>
  <c r="W83" i="30" s="1"/>
  <c r="V75" i="30"/>
  <c r="V83" i="30" s="1"/>
  <c r="U75" i="30"/>
  <c r="U83" i="30" s="1"/>
  <c r="T75" i="30"/>
  <c r="T83" i="30" s="1"/>
  <c r="S75" i="30"/>
  <c r="S83" i="30" s="1"/>
  <c r="R75" i="30"/>
  <c r="Q75" i="30"/>
  <c r="Q83" i="30" s="1"/>
  <c r="P75" i="30"/>
  <c r="P83" i="30" s="1"/>
  <c r="O75" i="30"/>
  <c r="O83" i="30" s="1"/>
  <c r="N75" i="30"/>
  <c r="N83" i="30" s="1"/>
  <c r="M75" i="30"/>
  <c r="M83" i="30" s="1"/>
  <c r="L75" i="30"/>
  <c r="L83" i="30" s="1"/>
  <c r="K75" i="30"/>
  <c r="J75" i="30"/>
  <c r="J83" i="30" s="1"/>
  <c r="I75" i="30"/>
  <c r="H75" i="30"/>
  <c r="H83" i="30" s="1"/>
  <c r="G75" i="30"/>
  <c r="G83" i="30" s="1"/>
  <c r="F75" i="30"/>
  <c r="F83" i="30" s="1"/>
  <c r="E75" i="30"/>
  <c r="E83" i="30" s="1"/>
  <c r="D75" i="30"/>
  <c r="D83" i="30" s="1"/>
  <c r="C75" i="30"/>
  <c r="B75" i="30"/>
  <c r="B83" i="30" s="1"/>
  <c r="D73" i="30"/>
  <c r="D82" i="30" s="1"/>
  <c r="C73" i="30"/>
  <c r="D71" i="30"/>
  <c r="C71" i="30"/>
  <c r="AA68" i="30"/>
  <c r="Z68" i="30"/>
  <c r="Y68" i="30"/>
  <c r="X68" i="30"/>
  <c r="W68" i="30"/>
  <c r="V68" i="30"/>
  <c r="U68" i="30"/>
  <c r="T68" i="30"/>
  <c r="S68" i="30"/>
  <c r="R68" i="30"/>
  <c r="Q68" i="30"/>
  <c r="P68" i="30"/>
  <c r="O68" i="30"/>
  <c r="N68" i="30"/>
  <c r="M68" i="30"/>
  <c r="L68" i="30"/>
  <c r="K68" i="30"/>
  <c r="J68" i="30"/>
  <c r="I68" i="30"/>
  <c r="H68" i="30"/>
  <c r="G68" i="30"/>
  <c r="F68" i="30"/>
  <c r="E68" i="30"/>
  <c r="D68" i="30"/>
  <c r="C68"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Z64" i="30"/>
  <c r="V64" i="30"/>
  <c r="R64" i="30"/>
  <c r="N64" i="30"/>
  <c r="J64" i="30"/>
  <c r="F64" i="30"/>
  <c r="B64" i="30"/>
  <c r="C63" i="30"/>
  <c r="B63" i="30"/>
  <c r="C57" i="30"/>
  <c r="B57" i="30"/>
  <c r="AA50" i="30"/>
  <c r="AA64" i="30" s="1"/>
  <c r="Z50" i="30"/>
  <c r="Y50" i="30"/>
  <c r="Y64" i="30" s="1"/>
  <c r="X50" i="30"/>
  <c r="X64" i="30" s="1"/>
  <c r="W50" i="30"/>
  <c r="W64" i="30" s="1"/>
  <c r="V50" i="30"/>
  <c r="U50" i="30"/>
  <c r="U64" i="30" s="1"/>
  <c r="T50" i="30"/>
  <c r="T64" i="30" s="1"/>
  <c r="S50" i="30"/>
  <c r="S64" i="30" s="1"/>
  <c r="R50" i="30"/>
  <c r="Q50" i="30"/>
  <c r="Q64" i="30" s="1"/>
  <c r="P50" i="30"/>
  <c r="P64" i="30" s="1"/>
  <c r="O50" i="30"/>
  <c r="O64" i="30" s="1"/>
  <c r="N50" i="30"/>
  <c r="M50" i="30"/>
  <c r="M64" i="30" s="1"/>
  <c r="L50" i="30"/>
  <c r="L64" i="30" s="1"/>
  <c r="K50" i="30"/>
  <c r="K64" i="30" s="1"/>
  <c r="J50" i="30"/>
  <c r="I50" i="30"/>
  <c r="I64" i="30" s="1"/>
  <c r="H50" i="30"/>
  <c r="H64" i="30" s="1"/>
  <c r="G50" i="30"/>
  <c r="G64" i="30" s="1"/>
  <c r="F50" i="30"/>
  <c r="E50" i="30"/>
  <c r="E64" i="30" s="1"/>
  <c r="D50" i="30"/>
  <c r="D64" i="30" s="1"/>
  <c r="C50" i="30"/>
  <c r="C64" i="30" s="1"/>
  <c r="B50" i="30"/>
  <c r="B49" i="30"/>
  <c r="D47" i="30"/>
  <c r="B45" i="30"/>
  <c r="B46" i="30" s="1"/>
  <c r="B29" i="30"/>
  <c r="D57" i="30" l="1"/>
  <c r="D80" i="30"/>
  <c r="E47" i="30"/>
  <c r="D63" i="30"/>
  <c r="C86" i="30"/>
  <c r="G86" i="30"/>
  <c r="K86" i="30"/>
  <c r="O86" i="30"/>
  <c r="S86" i="30"/>
  <c r="W86" i="30"/>
  <c r="AA86" i="30"/>
  <c r="B65" i="30"/>
  <c r="B69" i="30"/>
  <c r="C49" i="30"/>
  <c r="D86" i="30"/>
  <c r="H86" i="30"/>
  <c r="L86" i="30"/>
  <c r="P86" i="30"/>
  <c r="T86" i="30"/>
  <c r="X86" i="30"/>
  <c r="E86" i="30"/>
  <c r="I86" i="30"/>
  <c r="M86" i="30"/>
  <c r="Q86" i="30"/>
  <c r="U86" i="30"/>
  <c r="Y86" i="30"/>
  <c r="F86" i="30"/>
  <c r="R86" i="30"/>
  <c r="B86" i="30"/>
  <c r="B85" i="30"/>
  <c r="N86" i="30"/>
  <c r="Z86" i="30"/>
  <c r="B72" i="30"/>
  <c r="B74" i="30" s="1"/>
  <c r="J86" i="30"/>
  <c r="V86" i="30"/>
  <c r="D91" i="30"/>
  <c r="E79" i="30"/>
  <c r="E73" i="30"/>
  <c r="C82" i="30"/>
  <c r="E82" i="30" l="1"/>
  <c r="E71" i="30"/>
  <c r="F73" i="30"/>
  <c r="G73" i="30"/>
  <c r="G82" i="30" s="1"/>
  <c r="E80" i="30"/>
  <c r="E57" i="30"/>
  <c r="F47" i="30"/>
  <c r="E63" i="30"/>
  <c r="C69" i="30"/>
  <c r="D49" i="30"/>
  <c r="C70" i="30"/>
  <c r="E91" i="30"/>
  <c r="F79" i="30"/>
  <c r="H73" i="30"/>
  <c r="H82" i="30" s="1"/>
  <c r="B81" i="30"/>
  <c r="B76" i="30"/>
  <c r="E49" i="30" l="1"/>
  <c r="D70" i="30"/>
  <c r="D69" i="30"/>
  <c r="D65" i="30" s="1"/>
  <c r="D72" i="30" s="1"/>
  <c r="D74" i="30" s="1"/>
  <c r="C65" i="30"/>
  <c r="C72" i="30" s="1"/>
  <c r="C74" i="30" s="1"/>
  <c r="C85" i="30"/>
  <c r="F71" i="30"/>
  <c r="G71" i="30"/>
  <c r="B78" i="30"/>
  <c r="B77" i="30"/>
  <c r="F82" i="30"/>
  <c r="I73" i="30"/>
  <c r="H71" i="30"/>
  <c r="F91" i="30"/>
  <c r="G79" i="30"/>
  <c r="F80" i="30"/>
  <c r="G47" i="30"/>
  <c r="F57" i="30"/>
  <c r="F63" i="30"/>
  <c r="D81" i="30" l="1"/>
  <c r="D76" i="30"/>
  <c r="C81" i="30"/>
  <c r="C76" i="30"/>
  <c r="I82" i="30"/>
  <c r="J73" i="30"/>
  <c r="D85" i="30"/>
  <c r="E70" i="30"/>
  <c r="E85" i="30" s="1"/>
  <c r="E69" i="30"/>
  <c r="F49" i="30"/>
  <c r="G80" i="30"/>
  <c r="G63" i="30"/>
  <c r="G57" i="30"/>
  <c r="H47" i="30"/>
  <c r="G91" i="30"/>
  <c r="H79" i="30"/>
  <c r="B84" i="30"/>
  <c r="B89" i="30" s="1"/>
  <c r="I71" i="30"/>
  <c r="H80" i="30" l="1"/>
  <c r="H57" i="30"/>
  <c r="H63" i="30"/>
  <c r="I47" i="30"/>
  <c r="F70" i="30"/>
  <c r="F69" i="30"/>
  <c r="G49" i="30"/>
  <c r="J82" i="30"/>
  <c r="K73" i="30"/>
  <c r="E65" i="30"/>
  <c r="E72" i="30" s="1"/>
  <c r="E74" i="30" s="1"/>
  <c r="J71" i="30"/>
  <c r="C77" i="30"/>
  <c r="C78" i="30" s="1"/>
  <c r="B94" i="30"/>
  <c r="B92" i="30"/>
  <c r="B90" i="30"/>
  <c r="B95" i="30" s="1"/>
  <c r="H91" i="30"/>
  <c r="I79" i="30"/>
  <c r="K71" i="30"/>
  <c r="D78" i="30"/>
  <c r="D77" i="30"/>
  <c r="I91" i="30" l="1"/>
  <c r="J79" i="30"/>
  <c r="E81" i="30"/>
  <c r="E76" i="30"/>
  <c r="I80" i="30"/>
  <c r="I57" i="30"/>
  <c r="J47" i="30"/>
  <c r="I63" i="30"/>
  <c r="B93" i="30"/>
  <c r="B96" i="30" s="1"/>
  <c r="G69" i="30"/>
  <c r="H49" i="30"/>
  <c r="G70" i="30"/>
  <c r="D84" i="30"/>
  <c r="D89" i="30" s="1"/>
  <c r="D92" i="30" s="1"/>
  <c r="C84" i="30"/>
  <c r="C89" i="30" s="1"/>
  <c r="F65" i="30"/>
  <c r="F72" i="30" s="1"/>
  <c r="F74" i="30" s="1"/>
  <c r="F85" i="30"/>
  <c r="G85" i="30" s="1"/>
  <c r="K82" i="30"/>
  <c r="L73" i="30"/>
  <c r="M73" i="30" s="1"/>
  <c r="M82" i="30" s="1"/>
  <c r="J91" i="30" l="1"/>
  <c r="K79" i="30"/>
  <c r="E77" i="30"/>
  <c r="L82" i="30"/>
  <c r="M71" i="30"/>
  <c r="N71" i="30"/>
  <c r="L71" i="30"/>
  <c r="O73" i="30"/>
  <c r="O71" i="30" s="1"/>
  <c r="F76" i="30"/>
  <c r="F81" i="30"/>
  <c r="I49" i="30"/>
  <c r="H69" i="30"/>
  <c r="H70" i="30"/>
  <c r="H85" i="30" s="1"/>
  <c r="N73" i="30"/>
  <c r="N82" i="30" s="1"/>
  <c r="C92" i="30"/>
  <c r="D90" i="30"/>
  <c r="C90" i="30"/>
  <c r="C95" i="30" s="1"/>
  <c r="D94" i="30"/>
  <c r="C94" i="30"/>
  <c r="G65" i="30"/>
  <c r="G72" i="30" s="1"/>
  <c r="G74" i="30" s="1"/>
  <c r="J80" i="30"/>
  <c r="K47" i="30"/>
  <c r="J63" i="30"/>
  <c r="J57" i="30"/>
  <c r="F77" i="30" l="1"/>
  <c r="F78" i="30" s="1"/>
  <c r="H65" i="30"/>
  <c r="H72" i="30" s="1"/>
  <c r="H74" i="30" s="1"/>
  <c r="E84" i="30"/>
  <c r="E89" i="30" s="1"/>
  <c r="D95" i="30"/>
  <c r="C93" i="30"/>
  <c r="C96" i="30" s="1"/>
  <c r="D93" i="30"/>
  <c r="D96" i="30" s="1"/>
  <c r="I70" i="30"/>
  <c r="J49" i="30"/>
  <c r="I69" i="30"/>
  <c r="I85" i="30" s="1"/>
  <c r="O82" i="30"/>
  <c r="P73" i="30"/>
  <c r="E78" i="30"/>
  <c r="K91" i="30"/>
  <c r="L79" i="30"/>
  <c r="K80" i="30"/>
  <c r="K63" i="30"/>
  <c r="K57" i="30"/>
  <c r="L47" i="30"/>
  <c r="G81" i="30"/>
  <c r="G76" i="30"/>
  <c r="L80" i="30" l="1"/>
  <c r="L63" i="30"/>
  <c r="L57" i="30"/>
  <c r="M47" i="30"/>
  <c r="L91" i="30"/>
  <c r="M79" i="30"/>
  <c r="P82" i="30"/>
  <c r="Q73" i="30"/>
  <c r="P71" i="30"/>
  <c r="H81" i="30"/>
  <c r="H76" i="30"/>
  <c r="J70" i="30"/>
  <c r="J85" i="30" s="1"/>
  <c r="J69" i="30"/>
  <c r="K49" i="30"/>
  <c r="G77" i="30"/>
  <c r="G78" i="30"/>
  <c r="I65" i="30"/>
  <c r="I72" i="30" s="1"/>
  <c r="I74" i="30" s="1"/>
  <c r="E92" i="30"/>
  <c r="F90" i="30"/>
  <c r="F95" i="30" s="1"/>
  <c r="E90" i="30"/>
  <c r="E95" i="30" s="1"/>
  <c r="F94" i="30"/>
  <c r="E94" i="30"/>
  <c r="F84" i="30"/>
  <c r="F89" i="30" s="1"/>
  <c r="F92" i="30" s="1"/>
  <c r="Q82" i="30" l="1"/>
  <c r="Q71" i="30"/>
  <c r="R73" i="30"/>
  <c r="M80" i="30"/>
  <c r="M57" i="30"/>
  <c r="N47" i="30"/>
  <c r="M63" i="30"/>
  <c r="I81" i="30"/>
  <c r="I76" i="30"/>
  <c r="H77" i="30"/>
  <c r="G84" i="30"/>
  <c r="G89" i="30" s="1"/>
  <c r="M91" i="30"/>
  <c r="N79" i="30"/>
  <c r="E93" i="30"/>
  <c r="E96" i="30" s="1"/>
  <c r="F93" i="30"/>
  <c r="F96" i="30" s="1"/>
  <c r="K69" i="30"/>
  <c r="L49" i="30"/>
  <c r="K70" i="30"/>
  <c r="K85" i="30" s="1"/>
  <c r="G90" i="30"/>
  <c r="G95" i="30" s="1"/>
  <c r="H84" i="30"/>
  <c r="H89" i="30" s="1"/>
  <c r="J65" i="30"/>
  <c r="J72" i="30" s="1"/>
  <c r="J74" i="30" s="1"/>
  <c r="H92" i="30" l="1"/>
  <c r="I77" i="30"/>
  <c r="G92" i="30"/>
  <c r="H94" i="30"/>
  <c r="G94" i="30"/>
  <c r="R82" i="30"/>
  <c r="S73" i="30"/>
  <c r="R71" i="30"/>
  <c r="M49" i="30"/>
  <c r="L69" i="30"/>
  <c r="L65" i="30" s="1"/>
  <c r="L72" i="30" s="1"/>
  <c r="L74" i="30" s="1"/>
  <c r="L70" i="30"/>
  <c r="H90" i="30"/>
  <c r="H95" i="30" s="1"/>
  <c r="N80" i="30"/>
  <c r="O47" i="30"/>
  <c r="N57" i="30"/>
  <c r="N63" i="30"/>
  <c r="J81" i="30"/>
  <c r="J76" i="30"/>
  <c r="K65" i="30"/>
  <c r="K72" i="30" s="1"/>
  <c r="K74" i="30" s="1"/>
  <c r="O79" i="30"/>
  <c r="N91" i="30"/>
  <c r="H78" i="30"/>
  <c r="S82" i="30" l="1"/>
  <c r="T73" i="30"/>
  <c r="S71" i="30"/>
  <c r="I84" i="30"/>
  <c r="I89" i="30" s="1"/>
  <c r="O91" i="30"/>
  <c r="P79" i="30"/>
  <c r="H93" i="30"/>
  <c r="H96" i="30" s="1"/>
  <c r="G93" i="30"/>
  <c r="G96" i="30" s="1"/>
  <c r="I78" i="30"/>
  <c r="K81" i="30"/>
  <c r="K76" i="30"/>
  <c r="J78" i="30"/>
  <c r="J77" i="30"/>
  <c r="O80" i="30"/>
  <c r="O63" i="30"/>
  <c r="O57" i="30"/>
  <c r="P47" i="30"/>
  <c r="L85" i="30"/>
  <c r="L81" i="30"/>
  <c r="L76" i="30"/>
  <c r="N49" i="30"/>
  <c r="M70" i="30"/>
  <c r="M69" i="30"/>
  <c r="M65" i="30" s="1"/>
  <c r="M72" i="30" s="1"/>
  <c r="M74" i="30" s="1"/>
  <c r="L77" i="30" l="1"/>
  <c r="T82" i="30"/>
  <c r="T71" i="30"/>
  <c r="U73" i="30"/>
  <c r="K77" i="30"/>
  <c r="K78" i="30" s="1"/>
  <c r="N70" i="30"/>
  <c r="N69" i="30"/>
  <c r="N65" i="30" s="1"/>
  <c r="N72" i="30" s="1"/>
  <c r="N74" i="30" s="1"/>
  <c r="O49" i="30"/>
  <c r="P57" i="30"/>
  <c r="Q47" i="30"/>
  <c r="P80" i="30"/>
  <c r="P63" i="30"/>
  <c r="M81" i="30"/>
  <c r="M76" i="30"/>
  <c r="P91" i="30"/>
  <c r="Q79" i="30"/>
  <c r="I92" i="30"/>
  <c r="I94" i="30"/>
  <c r="I90" i="30"/>
  <c r="I95" i="30" s="1"/>
  <c r="J84" i="30"/>
  <c r="J89" i="30" s="1"/>
  <c r="J92" i="30" s="1"/>
  <c r="M85" i="30"/>
  <c r="I93" i="30" l="1"/>
  <c r="I96" i="30" s="1"/>
  <c r="J93" i="30"/>
  <c r="J96" i="30" s="1"/>
  <c r="Q91" i="30"/>
  <c r="R79" i="30"/>
  <c r="K84" i="30"/>
  <c r="K89" i="30" s="1"/>
  <c r="O69" i="30"/>
  <c r="P49" i="30"/>
  <c r="O70" i="30"/>
  <c r="O85" i="30" s="1"/>
  <c r="N81" i="30"/>
  <c r="N76" i="30"/>
  <c r="J94" i="30"/>
  <c r="J90" i="30"/>
  <c r="J95" i="30" s="1"/>
  <c r="M78" i="30"/>
  <c r="M77" i="30"/>
  <c r="Q80" i="30"/>
  <c r="Q57" i="30"/>
  <c r="R47" i="30"/>
  <c r="Q63" i="30"/>
  <c r="N85" i="30"/>
  <c r="U82" i="30"/>
  <c r="U71" i="30"/>
  <c r="V73" i="30"/>
  <c r="L78" i="30"/>
  <c r="R80" i="30" l="1"/>
  <c r="S47" i="30"/>
  <c r="R63" i="30"/>
  <c r="R57" i="30"/>
  <c r="N77" i="30"/>
  <c r="N78" i="30"/>
  <c r="O65" i="30"/>
  <c r="O72" i="30" s="1"/>
  <c r="O74" i="30" s="1"/>
  <c r="K92" i="30"/>
  <c r="K93" i="30" s="1"/>
  <c r="K96" i="30" s="1"/>
  <c r="K90" i="30"/>
  <c r="K95" i="30" s="1"/>
  <c r="K94" i="30"/>
  <c r="R91" i="30"/>
  <c r="S79" i="30"/>
  <c r="V82" i="30"/>
  <c r="V71" i="30"/>
  <c r="W73" i="30"/>
  <c r="L84" i="30"/>
  <c r="L89" i="30" s="1"/>
  <c r="Q49" i="30"/>
  <c r="P70" i="30"/>
  <c r="P85" i="30" s="1"/>
  <c r="P69" i="30"/>
  <c r="O81" i="30" l="1"/>
  <c r="O76" i="30"/>
  <c r="L92" i="30"/>
  <c r="L93" i="30" s="1"/>
  <c r="L96" i="30" s="1"/>
  <c r="L90" i="30"/>
  <c r="L95" i="30" s="1"/>
  <c r="L94" i="30"/>
  <c r="W82" i="30"/>
  <c r="X73" i="30"/>
  <c r="W71" i="30"/>
  <c r="Q70" i="30"/>
  <c r="Q85" i="30" s="1"/>
  <c r="R49" i="30"/>
  <c r="Q69" i="30"/>
  <c r="Q65" i="30" s="1"/>
  <c r="Q72" i="30" s="1"/>
  <c r="Q74" i="30" s="1"/>
  <c r="S80" i="30"/>
  <c r="S63" i="30"/>
  <c r="S57" i="30"/>
  <c r="T47" i="30"/>
  <c r="P65" i="30"/>
  <c r="P72" i="30" s="1"/>
  <c r="P74" i="30" s="1"/>
  <c r="M84" i="30"/>
  <c r="M89" i="30" s="1"/>
  <c r="S91" i="30"/>
  <c r="T79" i="30"/>
  <c r="N84" i="30" l="1"/>
  <c r="N89" i="30" s="1"/>
  <c r="P81" i="30"/>
  <c r="P76" i="30"/>
  <c r="M92" i="30"/>
  <c r="M93" i="30" s="1"/>
  <c r="M94" i="30"/>
  <c r="M90" i="30"/>
  <c r="M95" i="30" s="1"/>
  <c r="T91" i="30"/>
  <c r="U79" i="30"/>
  <c r="T57" i="30"/>
  <c r="T63" i="30"/>
  <c r="T80" i="30"/>
  <c r="U47" i="30"/>
  <c r="Q81" i="30"/>
  <c r="Q76" i="30"/>
  <c r="X82" i="30"/>
  <c r="X71" i="30"/>
  <c r="Y73" i="30"/>
  <c r="R70" i="30"/>
  <c r="R69" i="30"/>
  <c r="R65" i="30" s="1"/>
  <c r="R72" i="30" s="1"/>
  <c r="R74" i="30" s="1"/>
  <c r="S49" i="30"/>
  <c r="O77" i="30"/>
  <c r="O84" i="30" s="1"/>
  <c r="O89" i="30" s="1"/>
  <c r="O92" i="30" l="1"/>
  <c r="O94" i="30"/>
  <c r="O90" i="30"/>
  <c r="Y82" i="30"/>
  <c r="Z73" i="30"/>
  <c r="Y71" i="30"/>
  <c r="S69" i="30"/>
  <c r="S65" i="30" s="1"/>
  <c r="S72" i="30" s="1"/>
  <c r="S74" i="30" s="1"/>
  <c r="T49" i="30"/>
  <c r="S70" i="30"/>
  <c r="U80" i="30"/>
  <c r="U57" i="30"/>
  <c r="V47" i="30"/>
  <c r="U63" i="30"/>
  <c r="U91" i="30"/>
  <c r="V79" i="30"/>
  <c r="M96" i="30"/>
  <c r="F30" i="30"/>
  <c r="F31" i="30" s="1"/>
  <c r="R81" i="30"/>
  <c r="R76" i="30"/>
  <c r="P77" i="30"/>
  <c r="P84" i="30" s="1"/>
  <c r="P89" i="30" s="1"/>
  <c r="O78" i="30"/>
  <c r="R85" i="30"/>
  <c r="Q77" i="30"/>
  <c r="Q84" i="30" s="1"/>
  <c r="Q89" i="30" s="1"/>
  <c r="N92" i="30"/>
  <c r="N93" i="30" s="1"/>
  <c r="N96" i="30" s="1"/>
  <c r="N90" i="30"/>
  <c r="N95" i="30" s="1"/>
  <c r="N94" i="30"/>
  <c r="P92" i="30" l="1"/>
  <c r="P93" i="30" s="1"/>
  <c r="P90" i="30"/>
  <c r="P95" i="30" s="1"/>
  <c r="P94" i="30"/>
  <c r="Q92" i="30"/>
  <c r="Q93" i="30" s="1"/>
  <c r="Q96" i="30" s="1"/>
  <c r="Q90" i="30"/>
  <c r="Q94" i="30"/>
  <c r="R77" i="30"/>
  <c r="R84" i="30" s="1"/>
  <c r="R89" i="30" s="1"/>
  <c r="V91" i="30"/>
  <c r="W79" i="30"/>
  <c r="S81" i="30"/>
  <c r="S76" i="30"/>
  <c r="O95" i="30"/>
  <c r="S85" i="30"/>
  <c r="Q78" i="30"/>
  <c r="P78" i="30"/>
  <c r="V80" i="30"/>
  <c r="W47" i="30"/>
  <c r="V63" i="30"/>
  <c r="V57" i="30"/>
  <c r="U49" i="30"/>
  <c r="T69" i="30"/>
  <c r="T70" i="30"/>
  <c r="T85" i="30" s="1"/>
  <c r="Z82" i="30"/>
  <c r="AA73" i="30"/>
  <c r="Z71" i="30"/>
  <c r="O93" i="30"/>
  <c r="O96" i="30" s="1"/>
  <c r="R92" i="30" l="1"/>
  <c r="R93" i="30" s="1"/>
  <c r="R96" i="30" s="1"/>
  <c r="R90" i="30"/>
  <c r="R95" i="30" s="1"/>
  <c r="R94" i="30"/>
  <c r="S77" i="30"/>
  <c r="S84" i="30" s="1"/>
  <c r="S78" i="30"/>
  <c r="T65" i="30"/>
  <c r="T72" i="30" s="1"/>
  <c r="T74" i="30" s="1"/>
  <c r="W80" i="30"/>
  <c r="W63" i="30"/>
  <c r="W57" i="30"/>
  <c r="X47" i="30"/>
  <c r="S89" i="30"/>
  <c r="R78" i="30"/>
  <c r="AA82" i="30"/>
  <c r="AA71" i="30"/>
  <c r="U70" i="30"/>
  <c r="U85" i="30" s="1"/>
  <c r="V49" i="30"/>
  <c r="U69" i="30"/>
  <c r="W91" i="30"/>
  <c r="X79" i="30"/>
  <c r="Q95" i="30"/>
  <c r="P96" i="30"/>
  <c r="X91" i="30" l="1"/>
  <c r="Y79" i="30"/>
  <c r="V70" i="30"/>
  <c r="V69" i="30"/>
  <c r="V65" i="30" s="1"/>
  <c r="V72" i="30" s="1"/>
  <c r="V74" i="30" s="1"/>
  <c r="W49" i="30"/>
  <c r="S92" i="30"/>
  <c r="S93" i="30" s="1"/>
  <c r="S96" i="30" s="1"/>
  <c r="S94" i="30"/>
  <c r="S90" i="30"/>
  <c r="S95" i="30" s="1"/>
  <c r="X63" i="30"/>
  <c r="X80" i="30"/>
  <c r="X57" i="30"/>
  <c r="Y47" i="30"/>
  <c r="T81" i="30"/>
  <c r="T76" i="30"/>
  <c r="U65" i="30"/>
  <c r="U72" i="30" s="1"/>
  <c r="U74" i="30" s="1"/>
  <c r="W69" i="30" l="1"/>
  <c r="X49" i="30"/>
  <c r="W70" i="30"/>
  <c r="W85" i="30" s="1"/>
  <c r="Y80" i="30"/>
  <c r="Y57" i="30"/>
  <c r="Z47" i="30"/>
  <c r="Y63" i="30"/>
  <c r="V76" i="30"/>
  <c r="V81" i="30"/>
  <c r="U81" i="30"/>
  <c r="U76" i="30"/>
  <c r="V85" i="30"/>
  <c r="T77" i="30"/>
  <c r="T84" i="30" s="1"/>
  <c r="T89" i="30" s="1"/>
  <c r="Y91" i="30"/>
  <c r="Z79" i="30"/>
  <c r="T92" i="30" l="1"/>
  <c r="T93" i="30" s="1"/>
  <c r="T96" i="30" s="1"/>
  <c r="T90" i="30"/>
  <c r="T95" i="30" s="1"/>
  <c r="T94" i="30"/>
  <c r="Z80" i="30"/>
  <c r="AA47" i="30"/>
  <c r="Z57" i="30"/>
  <c r="Z63" i="30"/>
  <c r="Y49" i="30"/>
  <c r="X69" i="30"/>
  <c r="X65" i="30" s="1"/>
  <c r="X72" i="30" s="1"/>
  <c r="X74" i="30" s="1"/>
  <c r="X70" i="30"/>
  <c r="X85" i="30" s="1"/>
  <c r="U78" i="30"/>
  <c r="U77" i="30"/>
  <c r="U84" i="30" s="1"/>
  <c r="W65" i="30"/>
  <c r="W72" i="30" s="1"/>
  <c r="W74" i="30" s="1"/>
  <c r="U89" i="30"/>
  <c r="T78" i="30"/>
  <c r="Z91" i="30"/>
  <c r="AA79" i="30"/>
  <c r="AA91" i="30" s="1"/>
  <c r="V77" i="30"/>
  <c r="V84" i="30" s="1"/>
  <c r="V89" i="30" s="1"/>
  <c r="V92" i="30" l="1"/>
  <c r="V94" i="30"/>
  <c r="V90" i="30"/>
  <c r="V78" i="30"/>
  <c r="Y70" i="30"/>
  <c r="Z49" i="30"/>
  <c r="Y69" i="30"/>
  <c r="Y65" i="30" s="1"/>
  <c r="Y72" i="30" s="1"/>
  <c r="Y74" i="30" s="1"/>
  <c r="W81" i="30"/>
  <c r="W76" i="30"/>
  <c r="U92" i="30"/>
  <c r="U93" i="30" s="1"/>
  <c r="U96" i="30" s="1"/>
  <c r="U94" i="30"/>
  <c r="U90" i="30"/>
  <c r="U95" i="30" s="1"/>
  <c r="X81" i="30"/>
  <c r="X76" i="30"/>
  <c r="AA80" i="30"/>
  <c r="AA63" i="30"/>
  <c r="AA57" i="30"/>
  <c r="Y76" i="30" l="1"/>
  <c r="Y81" i="30"/>
  <c r="V95" i="30"/>
  <c r="W89" i="30"/>
  <c r="X77" i="30"/>
  <c r="Z70" i="30"/>
  <c r="Z69" i="30"/>
  <c r="Z65" i="30" s="1"/>
  <c r="Z72" i="30" s="1"/>
  <c r="Z74" i="30" s="1"/>
  <c r="AA49" i="30"/>
  <c r="W77" i="30"/>
  <c r="W84" i="30" s="1"/>
  <c r="W78" i="30"/>
  <c r="Y85" i="30"/>
  <c r="V93" i="30"/>
  <c r="V96" i="30" s="1"/>
  <c r="W92" i="30" l="1"/>
  <c r="W93" i="30" s="1"/>
  <c r="W96" i="30" s="1"/>
  <c r="W94" i="30"/>
  <c r="W90" i="30"/>
  <c r="W95" i="30" s="1"/>
  <c r="X84" i="30"/>
  <c r="X89" i="30" s="1"/>
  <c r="Z81" i="30"/>
  <c r="Z76" i="30"/>
  <c r="Z85" i="30"/>
  <c r="AA69" i="30"/>
  <c r="AA70" i="30"/>
  <c r="X78" i="30"/>
  <c r="Y78" i="30"/>
  <c r="Y77" i="30"/>
  <c r="X92" i="30" l="1"/>
  <c r="X93" i="30" s="1"/>
  <c r="X96" i="30" s="1"/>
  <c r="X94" i="30"/>
  <c r="X90" i="30"/>
  <c r="X95" i="30" s="1"/>
  <c r="Z78" i="30"/>
  <c r="Z77" i="30"/>
  <c r="AA85" i="30"/>
  <c r="Y84" i="30"/>
  <c r="Y89" i="30" s="1"/>
  <c r="AA65" i="30"/>
  <c r="AA72" i="30" s="1"/>
  <c r="AA74" i="30" s="1"/>
  <c r="Y92" i="30" l="1"/>
  <c r="Y93" i="30" s="1"/>
  <c r="Y96" i="30" s="1"/>
  <c r="Y90" i="30"/>
  <c r="Y95" i="30" s="1"/>
  <c r="Y94" i="30"/>
  <c r="AA76" i="30"/>
  <c r="AA81" i="30"/>
  <c r="Z84" i="30"/>
  <c r="Z89" i="30" s="1"/>
  <c r="AA77" i="30" l="1"/>
  <c r="AA84" i="30" s="1"/>
  <c r="AA89" i="30" s="1"/>
  <c r="AA78" i="30"/>
  <c r="Z92" i="30"/>
  <c r="Z93" i="30" s="1"/>
  <c r="Z96" i="30" s="1"/>
  <c r="Z90" i="30"/>
  <c r="Z95" i="30" s="1"/>
  <c r="Z94" i="30"/>
  <c r="AA92" i="30" l="1"/>
  <c r="AA93" i="30" s="1"/>
  <c r="AA96" i="30" s="1"/>
  <c r="F29" i="30" s="1"/>
  <c r="AA94" i="30"/>
  <c r="AA90" i="30"/>
  <c r="AA95" i="30" s="1"/>
  <c r="F28" i="30" s="1"/>
  <c r="B62" i="22" l="1"/>
  <c r="AX24" i="5" l="1"/>
  <c r="AW24" i="5"/>
  <c r="B96" i="22" l="1"/>
  <c r="B80" i="22"/>
  <c r="B76" i="22"/>
  <c r="B72" i="22"/>
  <c r="B68" i="22"/>
  <c r="B64" i="22"/>
  <c r="B59" i="22"/>
  <c r="B55" i="22"/>
  <c r="B51" i="22"/>
  <c r="B46" i="22"/>
  <c r="B42" i="22"/>
  <c r="B38" i="22"/>
  <c r="B34" i="22"/>
  <c r="B49" i="22" l="1"/>
  <c r="B30" i="22" l="1"/>
  <c r="A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E25" i="6" l="1"/>
  <c r="D26" i="6"/>
  <c r="A5" i="5" l="1"/>
  <c r="A5" i="15"/>
  <c r="A5" i="10" l="1"/>
  <c r="A5" i="17"/>
  <c r="A5" i="6"/>
  <c r="A5" i="14"/>
  <c r="A5" i="13"/>
  <c r="A5" i="12"/>
  <c r="A15" i="22" l="1"/>
  <c r="B21" i="22" s="1"/>
  <c r="A12" i="22"/>
  <c r="A9" i="22"/>
  <c r="A15" i="5"/>
  <c r="A12" i="5"/>
  <c r="A9" i="5"/>
  <c r="A15" i="15"/>
  <c r="A12" i="15"/>
  <c r="A9" i="15"/>
  <c r="A15" i="10"/>
  <c r="A12" i="10"/>
  <c r="A9" i="10"/>
  <c r="A15" i="17"/>
  <c r="A12" i="17"/>
  <c r="A9" i="17"/>
  <c r="A15" i="6"/>
  <c r="A12" i="6"/>
  <c r="A9" i="6"/>
  <c r="E15" i="14"/>
  <c r="E9" i="14"/>
  <c r="E12" i="14"/>
  <c r="A15" i="13"/>
  <c r="A12" i="13"/>
  <c r="A9" i="13"/>
  <c r="A15" i="12"/>
  <c r="A12" i="12"/>
  <c r="A9" i="12"/>
</calcChain>
</file>

<file path=xl/sharedStrings.xml><?xml version="1.0" encoding="utf-8"?>
<sst xmlns="http://schemas.openxmlformats.org/spreadsheetml/2006/main" count="1825" uniqueCount="793">
  <si>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</si>
  <si>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</si>
  <si>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</si>
  <si>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</si>
  <si>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</si>
  <si>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</si>
  <si>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</si>
  <si>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</si>
  <si>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</si>
  <si>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</si>
  <si>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</si>
  <si>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</si>
  <si>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</si>
  <si>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</si>
  <si>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</si>
  <si>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</si>
  <si>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</si>
  <si>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</si>
  <si>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</si>
  <si>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</si>
  <si>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</si>
  <si>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</si>
  <si>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</si>
  <si>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</si>
  <si>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</si>
  <si>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</si>
  <si>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</si>
  <si>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</si>
  <si>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</si>
  <si>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</si>
  <si>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</si>
  <si>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</si>
  <si>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</si>
  <si>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</si>
  <si>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</si>
  <si>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</si>
  <si>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</si>
  <si>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</si>
  <si>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</si>
  <si>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</si>
  <si>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</si>
  <si>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</si>
  <si>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</si>
  <si>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</si>
  <si>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</si>
  <si>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</si>
  <si>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</si>
  <si>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</si>
  <si>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</si>
  <si>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</si>
  <si>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</si>
  <si>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</si>
  <si>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</si>
  <si>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</si>
  <si>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</si>
  <si>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</si>
  <si>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</si>
  <si>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</si>
  <si>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</si>
  <si>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</si>
  <si>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</si>
  <si>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</si>
  <si>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</si>
  <si>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</si>
  <si>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</si>
  <si>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</si>
  <si>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</si>
  <si>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</si>
  <si>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</si>
  <si>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</si>
  <si>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</si>
  <si>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</si>
  <si>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</si>
  <si>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</si>
  <si>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</si>
  <si>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</si>
  <si>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</si>
  <si>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</si>
  <si>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</si>
  <si>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</si>
  <si>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</si>
  <si>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</si>
  <si>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</si>
  <si>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</si>
  <si>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</si>
  <si>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</si>
  <si>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</si>
  <si>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</si>
  <si>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</si>
  <si>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</si>
  <si>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</si>
  <si>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</si>
  <si>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</si>
  <si>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</si>
  <si>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</si>
  <si>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</si>
  <si>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</si>
  <si>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</si>
  <si>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</si>
  <si>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</si>
  <si>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</si>
  <si>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</si>
  <si>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</si>
  <si>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</si>
  <si>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</si>
  <si>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</si>
  <si>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</si>
  <si>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</si>
  <si>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</si>
  <si>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</si>
  <si>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</si>
  <si>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</si>
  <si>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</si>
  <si>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</si>
  <si>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</si>
  <si>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</si>
  <si>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</si>
  <si>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</si>
  <si>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</si>
  <si>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</si>
  <si>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</si>
  <si>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</si>
  <si>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</si>
  <si>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</si>
  <si>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</si>
  <si>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</si>
  <si>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</si>
  <si>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</si>
  <si>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</si>
  <si>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</si>
  <si>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</si>
  <si>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</si>
  <si>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</si>
  <si>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</si>
  <si>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</si>
  <si>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</si>
  <si>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</si>
  <si>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</si>
  <si>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</si>
  <si>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</si>
  <si>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</si>
  <si>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</si>
  <si>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</si>
  <si>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</si>
  <si>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</si>
  <si>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</si>
  <si>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</si>
  <si>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</si>
  <si>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</si>
  <si>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</si>
  <si>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</si>
  <si>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</si>
  <si>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</si>
  <si>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</si>
  <si>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</si>
  <si>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</si>
  <si>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</si>
  <si>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</si>
  <si>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</si>
  <si>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</si>
  <si>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</si>
  <si>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</si>
  <si>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</si>
  <si>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</si>
  <si>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</si>
  <si>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</si>
  <si>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</si>
  <si>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</si>
  <si>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</si>
  <si>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</si>
  <si>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</si>
  <si>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</si>
  <si>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</si>
  <si>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</si>
  <si>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</si>
  <si>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</si>
  <si>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</si>
  <si>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</si>
  <si>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</si>
  <si>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</si>
  <si>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</si>
  <si>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</si>
  <si>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</si>
  <si>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</si>
  <si>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</si>
  <si>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</si>
  <si>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</si>
  <si>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</si>
  <si>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</si>
  <si>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</si>
  <si>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</si>
  <si>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</si>
  <si>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</si>
  <si>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</si>
  <si>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</si>
  <si>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</si>
  <si>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</si>
  <si>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</si>
  <si>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</si>
  <si>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</si>
  <si>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</si>
  <si>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</si>
  <si>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</si>
  <si>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</si>
  <si>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</si>
  <si>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</si>
  <si>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</si>
  <si>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</si>
  <si>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</si>
  <si>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</si>
  <si>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</si>
  <si>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</si>
  <si>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</si>
  <si>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</si>
  <si>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</si>
  <si>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</si>
  <si>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</si>
  <si>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</si>
  <si>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</si>
  <si>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</si>
  <si>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</si>
  <si>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</si>
  <si>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</si>
  <si>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</si>
  <si>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</si>
  <si>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</si>
  <si>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</si>
  <si>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</si>
  <si>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</si>
  <si>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</si>
  <si>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</si>
  <si>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</si>
  <si>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</si>
  <si>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</si>
  <si>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</si>
  <si>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</si>
  <si>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</si>
  <si>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</si>
  <si>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</si>
  <si>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</si>
  <si>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</si>
  <si>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</si>
  <si>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</si>
  <si>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</si>
  <si>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</si>
  <si>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</si>
  <si>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</si>
  <si>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</si>
  <si>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</si>
  <si>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</si>
  <si>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</si>
  <si>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</si>
  <si>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</si>
  <si>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</si>
  <si>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</si>
  <si>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</si>
  <si>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</si>
  <si>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</si>
  <si>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</si>
  <si>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</si>
  <si>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</si>
  <si>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</si>
  <si>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</si>
  <si>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</si>
  <si>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</si>
  <si>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</si>
  <si>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</si>
  <si>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</si>
  <si>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</si>
  <si>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</si>
  <si>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</si>
  <si>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</si>
  <si>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</si>
  <si>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</si>
  <si>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</si>
  <si>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</si>
  <si>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</si>
  <si>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</si>
  <si>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</si>
  <si>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</si>
  <si>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</si>
  <si>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</si>
  <si>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</si>
  <si>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</si>
  <si>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</si>
  <si>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</si>
  <si>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</si>
  <si>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</si>
  <si>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</si>
  <si>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</si>
  <si>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</si>
  <si>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</si>
  <si>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</si>
  <si>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</si>
  <si>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</si>
  <si>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</si>
  <si>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</si>
  <si>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</si>
  <si>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</si>
  <si>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</si>
  <si>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</si>
  <si>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</si>
  <si>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</si>
  <si>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</si>
  <si>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</si>
  <si>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</si>
  <si>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</si>
  <si>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</si>
  <si>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</si>
  <si>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</si>
  <si>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</si>
  <si>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</si>
  <si>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</si>
  <si>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</si>
  <si>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</si>
  <si>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</si>
  <si>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</si>
  <si>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</si>
  <si>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</si>
  <si>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</si>
  <si>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</si>
  <si>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</si>
  <si>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</si>
  <si>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</si>
  <si>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</si>
  <si>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</si>
  <si>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</si>
  <si>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</si>
  <si>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</si>
  <si>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</si>
  <si>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</si>
  <si>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</si>
  <si>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</si>
  <si>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</si>
  <si>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</si>
  <si>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</si>
  <si>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</si>
  <si>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</si>
  <si>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</si>
  <si>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</si>
  <si>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</si>
  <si>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</si>
  <si>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</si>
  <si>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</si>
  <si>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</si>
  <si>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</si>
  <si>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</si>
  <si>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</si>
  <si>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</si>
  <si>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</si>
  <si>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</si>
  <si>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</si>
  <si>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</si>
  <si>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</si>
  <si>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</si>
  <si>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</si>
  <si>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</si>
  <si>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</si>
  <si>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</si>
  <si>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</si>
  <si>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</si>
  <si>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</si>
  <si>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</si>
  <si>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</si>
  <si>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</si>
  <si>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</si>
  <si>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</si>
  <si>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</si>
  <si>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</si>
  <si>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</si>
  <si>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</si>
  <si>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</si>
  <si>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</si>
  <si>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</si>
  <si>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</si>
  <si>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</si>
  <si>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</si>
  <si>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</si>
  <si>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</si>
  <si>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</si>
  <si>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</si>
  <si>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</si>
  <si>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</si>
  <si>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</si>
  <si>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</si>
  <si>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</si>
  <si>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</si>
  <si>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</si>
  <si>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</si>
  <si>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</si>
  <si>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</si>
  <si>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</si>
  <si>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</si>
  <si>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</si>
  <si>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</si>
  <si>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</si>
  <si>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</si>
  <si>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</si>
  <si>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</si>
  <si>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</si>
  <si>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</si>
  <si>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</si>
  <si>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</si>
  <si>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</si>
  <si>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</si>
  <si>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</si>
  <si>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</si>
  <si>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</si>
  <si>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</si>
  <si>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</si>
  <si>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</si>
  <si>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</si>
  <si>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</si>
  <si>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</si>
  <si>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</si>
  <si>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</si>
  <si>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</si>
  <si>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</si>
  <si>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</si>
  <si>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</si>
  <si>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</si>
  <si>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</si>
  <si>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</si>
  <si>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</si>
  <si>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</si>
  <si>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</si>
  <si>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</si>
  <si>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</si>
  <si>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</si>
  <si>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</si>
  <si>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</si>
  <si>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</si>
  <si>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</si>
  <si>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</si>
  <si>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</si>
  <si>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</si>
  <si>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</si>
  <si>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</si>
  <si>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</si>
  <si>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</si>
  <si>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</si>
  <si>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</si>
  <si>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</si>
  <si>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</si>
  <si>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</si>
  <si>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</si>
  <si>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</si>
  <si>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</si>
  <si>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</si>
  <si>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</si>
  <si>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</si>
  <si>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</si>
  <si>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</si>
  <si>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</si>
  <si>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</si>
  <si>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</si>
  <si>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</si>
  <si>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</si>
  <si>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</si>
  <si>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</si>
  <si>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</si>
  <si>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</si>
  <si>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</si>
  <si>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</si>
  <si>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</si>
  <si>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</si>
  <si>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</si>
  <si>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</si>
  <si>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</si>
  <si>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</si>
  <si>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</si>
  <si>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</si>
  <si>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</si>
  <si>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</si>
  <si>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</si>
  <si>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</si>
  <si>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</si>
  <si>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</si>
  <si>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</si>
  <si>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</si>
  <si>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</si>
  <si>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</si>
  <si>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</si>
  <si>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</si>
  <si>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</si>
  <si>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Сметная стоимость проекта в ценах 2019 года с НДС, млн. руб.</t>
  </si>
  <si>
    <t>ХМАО - Югра, Ханты-Мансийский район</t>
  </si>
  <si>
    <t>I_NS1200.PS.0044</t>
  </si>
  <si>
    <t>Технологическое присоединение энергопринимающих устройств ООО «РН-Конданефть»</t>
  </si>
  <si>
    <t>В данном проекте планируется реализовать следующие мероприятия: 
Строительство ПС Невская (2х25 МВА) с питающей ВЛ 110 кВ 2х50 км</t>
  </si>
  <si>
    <t>ПС 110 кВ с трансформаторами 2х25 МВА, ОРУ 110 кВ, КРУМ 35 кВ, КРУН 6 кВ</t>
  </si>
  <si>
    <t>10, 35</t>
  </si>
  <si>
    <t>Электросетевые объекты 35 кВ Кондинского м.р.</t>
  </si>
  <si>
    <t>Электросетевые объекты 10-35 кВ Новоендырского м.р.</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</si>
  <si>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</si>
  <si>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</si>
  <si>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</si>
  <si>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</si>
  <si>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</si>
  <si>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№Т3/18/0004-ДТП от 15.03.2018</t>
  </si>
  <si>
    <t>ХМАО-Югра, Ханты-Мансийский район,Кондинское месторождение</t>
  </si>
  <si>
    <t>Всего по всем точкам присоединения,
в том числе:</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</si>
  <si>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</si>
  <si>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</si>
  <si>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</si>
  <si>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</si>
  <si>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</si>
  <si>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</si>
  <si>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</si>
  <si>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</si>
  <si>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</si>
  <si>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</si>
  <si>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Подписан/заключ.</t>
  </si>
  <si>
    <t>Год окончания строительства 2022</t>
  </si>
  <si>
    <t xml:space="preserve">ПС 110/35/10 кВ Невская с ВЛ 110 кВ (новое строительство ПС с трансформаторной мощностью 2х25 МВА и ВЛ протяженностью 2х50км) </t>
  </si>
  <si>
    <t>Распоряжение Правительства ХМАО-Югры от 26.04.2019 № 203-рп (СИПР утвеждена Губернатором ХМАО - Югры Н.В.Комаровой)</t>
  </si>
  <si>
    <t>ПС -10,94,
ВЛ - 6,97</t>
  </si>
  <si>
    <t>ТДТН-25000-110/35/6 УХЛ1</t>
  </si>
  <si>
    <t>Трансформатор</t>
  </si>
  <si>
    <t>3AP1DT-145  </t>
  </si>
  <si>
    <t>3AF0141</t>
  </si>
  <si>
    <t>ВВ/ТЕL</t>
  </si>
  <si>
    <t>1Т</t>
  </si>
  <si>
    <t>2Т</t>
  </si>
  <si>
    <t>В-110 1Т</t>
  </si>
  <si>
    <t>В-110 2Т</t>
  </si>
  <si>
    <t>В-35 1Т</t>
  </si>
  <si>
    <t>В-35 2Т</t>
  </si>
  <si>
    <t>СВ-35</t>
  </si>
  <si>
    <t>В-35 Новоендырская-1</t>
  </si>
  <si>
    <t>В-35 Новоендырская-2</t>
  </si>
  <si>
    <t>В-35 Кондинская-1</t>
  </si>
  <si>
    <t>В-35 Кондинская-2</t>
  </si>
  <si>
    <t>В-10 1Т</t>
  </si>
  <si>
    <t>ПС 110/35/10 кВ Невская</t>
  </si>
  <si>
    <t>В-10 2Т</t>
  </si>
  <si>
    <t>СВ-10</t>
  </si>
  <si>
    <t>В-10 1ТСН</t>
  </si>
  <si>
    <t>В-10 2ТСН</t>
  </si>
  <si>
    <t>В-10 ВЖГ, МТР</t>
  </si>
  <si>
    <t>В-10 МФНС</t>
  </si>
  <si>
    <t>В-10 куст №№7-11, 9а</t>
  </si>
  <si>
    <t>В-10 куст №№ 1-6, 5а</t>
  </si>
  <si>
    <t xml:space="preserve">ПС 110/35/6 кВ Невская с ВЛ 110 кВ (новое строительство ПС с трансформаторной мощностью 2х25 МВА и ВЛ протяженностью 2х50км) </t>
  </si>
  <si>
    <t>2018.0686</t>
  </si>
  <si>
    <t>Новое строительство и расширение электросетевых объектов</t>
  </si>
  <si>
    <t>ПИР</t>
  </si>
  <si>
    <t>Предварительный расчет стоимости работ</t>
  </si>
  <si>
    <t>ВЗ</t>
  </si>
  <si>
    <t>ООК</t>
  </si>
  <si>
    <t>ООО "ЭНЕРГОСТРОЙПРОЕКТ"</t>
  </si>
  <si>
    <t>1036744</t>
  </si>
  <si>
    <t>www.b2b-energo.ru</t>
  </si>
  <si>
    <t>30.06.2018</t>
  </si>
  <si>
    <t>29.06.2018</t>
  </si>
  <si>
    <t>19.07.2018</t>
  </si>
  <si>
    <t>20.08.2018</t>
  </si>
  <si>
    <t>30.09.2018</t>
  </si>
  <si>
    <t>17.09.2018</t>
  </si>
  <si>
    <t>12.09.2019</t>
  </si>
  <si>
    <t>ООО "Таврида Электрик Омск"</t>
  </si>
  <si>
    <t>ООО "СЭП"</t>
  </si>
  <si>
    <t>ООО "Енисей Инжиниринг"</t>
  </si>
  <si>
    <t>АО "Энергосервис"</t>
  </si>
  <si>
    <t>АО "УКСХ"</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</si>
  <si>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</si>
  <si>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</si>
  <si>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</si>
  <si>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</si>
  <si>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</si>
  <si>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</si>
  <si>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</si>
  <si>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</si>
  <si>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</si>
  <si>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</si>
  <si>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</si>
  <si>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</si>
  <si>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</si>
  <si>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</si>
  <si>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</si>
  <si>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</si>
  <si>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</si>
  <si>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</si>
  <si>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</si>
  <si>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</si>
  <si>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</si>
  <si>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</si>
  <si>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</si>
  <si>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</si>
  <si>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</si>
  <si>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</si>
  <si>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</si>
  <si>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</si>
  <si>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</si>
  <si>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</si>
  <si>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</si>
  <si>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</si>
  <si>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</si>
  <si>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</si>
  <si>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</si>
  <si>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</si>
  <si>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</si>
  <si>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</si>
  <si>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</si>
  <si>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</si>
  <si>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</si>
  <si>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</si>
  <si>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50 МВА, 2Х50км</t>
  </si>
  <si>
    <t>объем заключенного договора 6/18-51 от 17.09.2018 . ООО "ЭНЕРГОСТРОЙПРОЕКТ"    в ценах 2018 года с НДС, млн. руб</t>
  </si>
  <si>
    <t>объем заключенного договора 6/19-36 от 16.12.2019 . ООО  "Промэнергострой"    в ценах 2019 года с НДС, млн. руб</t>
  </si>
  <si>
    <t>объем заключенного договора 03/10/19 от 02.10.2019 . АУ "Управление государственной экспертизы проектной документации"   в ценах 2019 года с НДС, млн. руб</t>
  </si>
  <si>
    <t xml:space="preserve"> АО "РОССЕТИ ТЮМЕНЬ" Нефтеюганские ЭС</t>
  </si>
  <si>
    <t xml:space="preserve"> ООО "ТПИ" ; ООО "МЭЩ"</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</si>
  <si>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</si>
  <si>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</si>
  <si>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0544/19-10-ДА от 26.12.2019 . Депнедра и природных ресурсов Югры   в ценах 2019 года с НДС, млн. руб</t>
  </si>
  <si>
    <t>Депнедра и природных ресурсов Югры</t>
  </si>
  <si>
    <t xml:space="preserve"> ООО "Промэнергострой" ; </t>
  </si>
  <si>
    <t>Реализация объекта в установленные сроки.</t>
  </si>
  <si>
    <t>Проблемных вопросов нет.</t>
  </si>
  <si>
    <t>03.2021</t>
  </si>
  <si>
    <t>Проведение государственной экспертизы проектной документации и результатов инженерных изысканий, выполненных длястроительства объекта"ПС 110/35/10 кВ Невская с ВЛ 110 кВ" для нужд филиала АО "Тюменьэнерго" Нефтеюганские электрические сети</t>
  </si>
  <si>
    <t>ЕП</t>
  </si>
  <si>
    <t>АУ "Управление государственной экспертизы проектной документации"</t>
  </si>
  <si>
    <t>20.11.2019</t>
  </si>
  <si>
    <t>02.10.2019</t>
  </si>
  <si>
    <t>п.5.8.1.2</t>
  </si>
  <si>
    <t>ЦЗК АО "Тюменьэнерго"</t>
  </si>
  <si>
    <t>22.10.2019</t>
  </si>
  <si>
    <t>16/19</t>
  </si>
  <si>
    <t>30.11.2019</t>
  </si>
  <si>
    <t>31.03.2020</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</si>
  <si>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</si>
  <si>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</si>
  <si>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</si>
  <si>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</si>
  <si>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</si>
  <si>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</si>
  <si>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</si>
  <si>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</si>
  <si>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</si>
  <si>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</si>
  <si>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31908477901/754-3</t>
  </si>
  <si>
    <t>29.11.2019</t>
  </si>
  <si>
    <t>10.12.2019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</si>
  <si>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</si>
  <si>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</si>
  <si>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</si>
  <si>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</si>
  <si>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</si>
  <si>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</si>
  <si>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</si>
  <si>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</si>
  <si>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</si>
  <si>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2019.0717</t>
  </si>
  <si>
    <t>12.2021</t>
  </si>
  <si>
    <t>СМР</t>
  </si>
  <si>
    <t>ОК</t>
  </si>
  <si>
    <t>ООО "Промэнергострой"</t>
  </si>
  <si>
    <t>31908477247</t>
  </si>
  <si>
    <t>18.11.2019</t>
  </si>
  <si>
    <t>25.11.2019</t>
  </si>
  <si>
    <t>16.12.2019</t>
  </si>
  <si>
    <t>31.01.2020</t>
  </si>
  <si>
    <t>30.07.2021</t>
  </si>
  <si>
    <t>ООО "М-Сетьстрой"</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</si>
  <si>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</si>
  <si>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</si>
  <si>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</si>
  <si>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</si>
  <si>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</si>
  <si>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</si>
  <si>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</si>
  <si>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</si>
  <si>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04.12.2019</t>
  </si>
  <si>
    <t>25.12.2019</t>
  </si>
  <si>
    <t>20.12.2019</t>
  </si>
  <si>
    <t>19.12.2019</t>
  </si>
  <si>
    <t>ООО "Неваэнергопром"</t>
  </si>
  <si>
    <t>ФГУП "Комбинат "Электрохимприбор"</t>
  </si>
  <si>
    <t>ООО "Спецэнерго"</t>
  </si>
  <si>
    <t>ООО "Востокэнерго"</t>
  </si>
  <si>
    <t>2020.0143</t>
  </si>
  <si>
    <t>12.2019</t>
  </si>
  <si>
    <t>Аренда лесного участка под объект: "ПС 110/35/10 кВ Невская с ВЛ 110 кВ" филиала АО "Россети Тюмень" Нефтеюганскиеэлектрические сети</t>
  </si>
  <si>
    <t/>
  </si>
  <si>
    <t>п.5.8.1.11</t>
  </si>
  <si>
    <t>27.01.2020</t>
  </si>
  <si>
    <t>02/20</t>
  </si>
  <si>
    <t>10.03.2020</t>
  </si>
  <si>
    <t>26.12.2019</t>
  </si>
  <si>
    <t>08.02.2020</t>
  </si>
  <si>
    <t>07.02.2068</t>
  </si>
  <si>
    <t>ЛЭП, км</t>
  </si>
  <si>
    <t>Выполнение проектных и изыскательских работ по строительству объекта "ПС 110/35/10 кВ Невская с ВЛ 110 кВ" для нуждфилиала АО "Тюменьэнерго" Нефтеюганские электрические сети</t>
  </si>
  <si>
    <t>1. Выполнение обязательств по договорам технологического присоединения от 15.03.2018 №Т3/18/0004-ДТП, №Т3/18/0006-ДТП. Объект включён в проект корректировки ИПР на плановый период 2018-2022гг. 2. По результатам закупки заключен договор на сумму 71.249.916,30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72.457.542,00 руб. с НДС.</t>
  </si>
  <si>
    <t>2019.0714</t>
  </si>
  <si>
    <t>Оборудование</t>
  </si>
  <si>
    <t>Прайс-листы</t>
  </si>
  <si>
    <t>Выполнение строительно-монтажных работ по объекту "ПС 110/35/10 кВ Невская с ВЛ 110 кВ (новое строительство ПС странсформаторной мощностью 2х25 МВА и ВЛ протяженностью 2х50км)" для нужд филиала АО "Тюменьэнерго" Нефтеюганские электрические сети</t>
  </si>
  <si>
    <t>Закупка проведена для 5 объектов ИПР: NS1200.PS.0035, NS1200.PS.0038, NS1200.PS.0040, TP1200.PS.0042, NS1200.PS.0044. По результатам закупки заключен договора на сумму 309.855.183,76 руб. с НДС. Объем заключенного договора для объекта NS1200.PS.0044 составляет 60.549.332,83 руб.с НДС.</t>
  </si>
  <si>
    <t>2019.0742</t>
  </si>
  <si>
    <t>Поставка оборудования для строительства объекта "ПС 110/35/10 кВ Невская с ВЛ 110 кВ" филиала АО "Тюменьэнерго"Нефтеюганские электрические сети.</t>
  </si>
  <si>
    <t>ОА</t>
  </si>
  <si>
    <t>31908552835</t>
  </si>
  <si>
    <t>21.11.2019</t>
  </si>
  <si>
    <t>13.12.2019</t>
  </si>
  <si>
    <t>31.12.2019</t>
  </si>
  <si>
    <t>23.12.2019</t>
  </si>
  <si>
    <t>20.01.2020</t>
  </si>
  <si>
    <t>01.03.2020</t>
  </si>
  <si>
    <t>30.03.2020</t>
  </si>
  <si>
    <t>АО "МОСЭЛЕКТРО"</t>
  </si>
  <si>
    <t>ООО "ЭЛЕКТРОАППАРАТ-МАРКЕТ"</t>
  </si>
  <si>
    <t>ООО "Трансэнергоснаб"</t>
  </si>
  <si>
    <t>ООО "СМАРТЭЛ"</t>
  </si>
  <si>
    <t>Прочие</t>
  </si>
  <si>
    <t>2020.0144</t>
  </si>
  <si>
    <t>12.2022</t>
  </si>
  <si>
    <t>Аренда земель несельскохозяйственного назначения под объект: "ПС 110/35/10 кВ Невская с ВЛ 110 кВ" филиала АО "РоссетиТюмень" Нефтеюганские электрические сети</t>
  </si>
  <si>
    <t>14.01.2020</t>
  </si>
  <si>
    <t>13.01.2068</t>
  </si>
  <si>
    <t>12.2020</t>
  </si>
  <si>
    <t>Соглашение №1 от 15.01.2020 об установлении сервитута в отношении частей земельных участков под объект: "ПС 110/35/10 кВ Невская с ВЛ 110 кВ"</t>
  </si>
  <si>
    <t>СЦ ЕП</t>
  </si>
  <si>
    <t>Департамент имущественных и земельных отношений администрации Ханты-Мансийского района</t>
  </si>
  <si>
    <t>15.01.2020</t>
  </si>
  <si>
    <t>14.01.2069</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</si>
  <si>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11/35/10 кВ Невская с ВЛ 110 кВ"</t>
  </si>
  <si>
    <t>АУ ЯНАО "Управление ГЭПД"</t>
  </si>
  <si>
    <t>10.04.2020</t>
  </si>
  <si>
    <t>238 - ЭС/2432</t>
  </si>
  <si>
    <t>17.07.2020</t>
  </si>
  <si>
    <t>Аналитическая записка №Т3/1Д/741 от 20.04.2020</t>
  </si>
  <si>
    <t>объем заключенного договора 238-ЭС/2432 от 10.04.2020 . АУ ЯНАО "Управление ГЭПД"    в ценах 2020 года с НДС, млн. руб</t>
  </si>
  <si>
    <t>объем заключенного договора 4/20-ИПР от 20.01.2020 . ООО "ТПИ"    в ценах 2020 года с НДС, млн. руб</t>
  </si>
  <si>
    <t>объем заключенного договора 6/20-6 от 14.02.2020 . АО "Тюменьэнерго Инжиниринг"    в ценах 2020 года с НДС, млн. руб</t>
  </si>
  <si>
    <t>объем заключенного договора 1 от 14.01.2020 . Депимущества района    в ценах 2020 года с НДС, млн. руб</t>
  </si>
  <si>
    <t>объем заключенного договора 1 от 15.01.2020 . Депимущества района    в ценах 2020 года с НДС, млн. руб</t>
  </si>
  <si>
    <t>объем заключенного договора 0133/20-10-ДА от 22.04.2020 . Депнедра и природных ресурсов Югры   в ценах 2020 года с НДС, млн. руб</t>
  </si>
  <si>
    <t xml:space="preserve"> ООО "ЭНЕРГОСТРОЙПРОЕКТ" ; АУ "Управление государственной экспертизы проектной документации" ; АУ ЯНАО "Управление ГЭПД"</t>
  </si>
  <si>
    <t>Приказ об утверждении ПСД  № 15-Э от 03.06.2020</t>
  </si>
  <si>
    <t>С</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</si>
  <si>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100; показатель максимальной мощности присоединяемых потребителей электрической энергии ( тп Sпотр ): 20;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1764,96</t>
  </si>
  <si>
    <t xml:space="preserve"> ООО "Промэнергострой" ; Депнедра и природных ресурсов Югры ; АО "Тюменьэнерго Инжиниринг" ; Депимущества района ; АО "НК "Конданефть"</t>
  </si>
  <si>
    <t>1.12.</t>
  </si>
  <si>
    <t>3.7.</t>
  </si>
  <si>
    <t>Год раскрытия информации: 2022 год</t>
  </si>
  <si>
    <t>Закупка</t>
  </si>
  <si>
    <t>Договор</t>
  </si>
  <si>
    <t>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NS1200.PS.0044 составил 124.835.686,80 руб. с НДС. 2. Заключено дополнительное соглашение на уменьшение стоимости договора, уточнение сроков и объёмов выполнения шеф- монтажных работ и начала гарантийного периода на поставленный товар - 83 766 001,20 руб. с НДС.</t>
  </si>
  <si>
    <t xml:space="preserve">АЗ Т3/1/2150 от 30.06.2020. Аренда земли НДС не облагается. Сумма договора 34.433,47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80.939,03 руб.
</t>
  </si>
  <si>
    <t>Аренда лесного участка, площадью 1,8475 га, под объект: "ПС 110/35/10 кВ Невская с ВЛ 110 кВ"</t>
  </si>
  <si>
    <t>АО "НК "Конданефть"</t>
  </si>
  <si>
    <t>Единый стандарт (Положение о закупке) от 28.12.2018</t>
  </si>
  <si>
    <t>Установление частного сервитута на части земельных участков, общей площадью 1,2897 га, под объект: "ПС 110/35/10 кВ Невская с ВЛ 110 кВ"</t>
  </si>
  <si>
    <t>.</t>
  </si>
  <si>
    <t>Стоимость сервитута 0.38 руб.</t>
  </si>
  <si>
    <t>Департамент недропользования и природных ресурсов Ханты-Мансийского автономного округа - Югры</t>
  </si>
  <si>
    <t>Оказание услуг по строительному контролю на объекте "ПС 110/35/10 кВ Невская с ВЛ 110 кВ (новое строительство ПС с трансформаторной мощностью 2х25 МВА и ВЛ протяженностью 2х50км)"</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</si>
  <si>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</si>
  <si>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</si>
  <si>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</si>
  <si>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</si>
  <si>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</si>
  <si>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</si>
  <si>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</si>
  <si>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</si>
  <si>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2 от 09.01.2020 . АО "НК "Конданефть"    в ценах 2020 года с НДС, млн. руб</t>
  </si>
  <si>
    <t>объем заключенного договора 0346/21-10-ДА от 23.07.2021 . Депнедра и природных ресурсов Югры   в ценах 2021 года с НДС, млн. руб</t>
  </si>
  <si>
    <t>филиал АО "Тюменьэнерго" Нефтеюганские ЭС</t>
  </si>
  <si>
    <t>филиал АО "Россети Тюмень" Нефтеюганские ЭС</t>
  </si>
  <si>
    <t xml:space="preserve"> Новое cтроительство</t>
  </si>
  <si>
    <t>Оплата труда оперативного персонала</t>
  </si>
  <si>
    <t>от «__» _____ 202  г. №___</t>
  </si>
  <si>
    <t xml:space="preserve"> по состоянию на 01.01.2022 года </t>
  </si>
  <si>
    <t>Факт года 2022 (N-1)</t>
  </si>
  <si>
    <t>Год 2023</t>
  </si>
  <si>
    <t>Год 2024</t>
  </si>
  <si>
    <t>Год 2025</t>
  </si>
  <si>
    <t>Год 2026</t>
  </si>
  <si>
    <t>Год 2027</t>
  </si>
  <si>
    <t>Для объекта нового строительства оценка не требуется</t>
  </si>
  <si>
    <t>№1 от 30.10.2018
№2 от 27.11.2019,
№3 от 29.10.2020
№4 от 13.07.2021</t>
  </si>
  <si>
    <t>1. Строительство СП 110 кВ в районе ПС 110/10 кВ Батово с двумя линеными ячейками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протяженностью 19,6 км проводом АС-120.
3. Сооружение ПС 110/35/10 кВ Невская с трансформаторами мощностью 2х25 МВА.
4. Строительство двухцепной ВЛ 110 кВ отпайкой от ВЛ 110 кВ Батово - Чапровская 1, 2 до вновь сооружаемой ПС 110/35/10 кВ Невксая.</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</si>
  <si>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t>
  </si>
  <si>
    <t>№1 от 01.11.2018
№2 от 27.11.2019,
№3 от 30.09.2020,
№4 от 29.10.2020
№5 от 13.07.2021</t>
  </si>
  <si>
    <t>АО "Тюменьэнерго Инжиниринг"</t>
  </si>
  <si>
    <r>
      <t xml:space="preserve">Аренда земли НДС не облагается. Сумма договора 4.001.445,84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color indexed="8"/>
        <rFont val="Times New Roman"/>
        <family val="1"/>
        <charset val="204"/>
      </rPr>
      <t>163.445,25</t>
    </r>
    <r>
      <rPr>
        <sz val="11"/>
        <color indexed="8"/>
        <rFont val="Times New Roman"/>
        <family val="1"/>
        <charset val="204"/>
      </rPr>
      <t xml:space="preserve"> руб.</t>
    </r>
  </si>
  <si>
    <t>Увеличение цены договора,перераспределения объемов работ по статьям затрат, выплаты дополнительного аванса. Сумма договора составила 1.689.547.514,28 руб. с НДС.</t>
  </si>
  <si>
    <r>
      <t xml:space="preserve">1. Договор вступает в силу с даты государственной регистрации. Аренда земли НДС не облагается.
2. Договор заключен на 49 лет на сумму 19.060.954,52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color indexed="8"/>
        <rFont val="Times New Roman"/>
        <family val="1"/>
        <charset val="204"/>
      </rPr>
      <t>8.579.261,65</t>
    </r>
    <r>
      <rPr>
        <sz val="11"/>
        <color indexed="8"/>
        <rFont val="Times New Roman"/>
        <family val="1"/>
        <charset val="204"/>
      </rPr>
      <t xml:space="preserve"> руб.</t>
    </r>
  </si>
  <si>
    <t>АЗ Т3\1\1587 от 06.05.2020. Фактическая стоимость соглашения о сервитуте составила 117,53 рублей с НДС.</t>
  </si>
  <si>
    <t>Аренда земли НДС не облагается. Сумма договора 36.80,72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52.679,09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</si>
</sst>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000"/>
    <numFmt numFmtId="175" formatCode="[$-419]mmmm\ yyyy;@"/>
    <numFmt numFmtId="176"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1"/>
      <color indexed="8"/>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xf numFmtId="0" fontId="75" fillId="0" borderId="0"/>
  </cellStyleXfs>
  <cellXfs count="5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0" fontId="42" fillId="0" borderId="0" xfId="0" applyFont="1" applyAlignment="1">
      <alignment vertical="center"/>
    </xf>
    <xf numFmtId="0" fontId="60" fillId="0" borderId="0" xfId="68" applyFont="1" applyFill="1" applyAlignment="1">
      <alignment wrapText="1"/>
    </xf>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shrinkToFit="1"/>
    </xf>
    <xf numFmtId="0" fontId="0" fillId="0" borderId="1" xfId="0" applyFill="1" applyBorder="1" applyAlignment="1">
      <alignment horizontal="center" vertical="center" wrapText="1"/>
    </xf>
    <xf numFmtId="0" fontId="11" fillId="0" borderId="1" xfId="1" applyFont="1" applyBorder="1" applyAlignment="1">
      <alignment horizontal="center" vertical="center" wrapText="1"/>
    </xf>
    <xf numFmtId="0" fontId="5" fillId="0" borderId="0" xfId="1" applyFont="1" applyFill="1" applyAlignment="1">
      <alignment vertical="center"/>
    </xf>
    <xf numFmtId="0" fontId="43" fillId="0" borderId="0" xfId="52" applyFont="1" applyFill="1" applyAlignment="1"/>
    <xf numFmtId="4" fontId="11" fillId="0" borderId="0" xfId="2" applyNumberFormat="1" applyFont="1" applyFill="1"/>
    <xf numFmtId="164" fontId="11" fillId="0" borderId="0" xfId="2" applyNumberFormat="1" applyFont="1" applyFill="1"/>
    <xf numFmtId="0" fontId="6" fillId="0"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3" fillId="0" borderId="1" xfId="1" applyBorder="1"/>
    <xf numFmtId="0" fontId="3" fillId="0" borderId="0" xfId="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4" xfId="1" quotePrefix="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center" vertical="center" wrapText="1"/>
    </xf>
    <xf numFmtId="0" fontId="65" fillId="25" borderId="0" xfId="1" applyFont="1" applyFill="1" applyBorder="1"/>
    <xf numFmtId="0" fontId="40" fillId="0" borderId="1" xfId="49" applyFont="1" applyFill="1" applyBorder="1" applyAlignment="1">
      <alignment horizontal="center"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1" xfId="1" applyFont="1" applyFill="1" applyBorder="1" applyAlignment="1">
      <alignment vertical="center" wrapText="1"/>
    </xf>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71" fontId="42" fillId="0" borderId="30" xfId="2" applyNumberFormat="1" applyFont="1" applyFill="1" applyBorder="1" applyAlignment="1">
      <alignment horizontal="justify" vertical="top" wrapText="1"/>
    </xf>
    <xf numFmtId="0" fontId="68" fillId="0" borderId="0" xfId="49" applyFont="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left" vertical="center" wrapText="1"/>
    </xf>
    <xf numFmtId="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1" applyNumberFormat="1" applyFont="1" applyFill="1" applyBorder="1" applyAlignment="1">
      <alignment horizontal="center" vertical="center"/>
    </xf>
    <xf numFmtId="0" fontId="7" fillId="0" borderId="1" xfId="1" applyFont="1" applyFill="1" applyBorder="1" applyAlignment="1">
      <alignment horizontal="center" vertical="center"/>
    </xf>
    <xf numFmtId="1" fontId="0" fillId="0" borderId="0" xfId="0" applyNumberFormat="1"/>
    <xf numFmtId="171" fontId="36" fillId="0" borderId="45" xfId="0" applyNumberFormat="1"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73" fontId="68" fillId="0" borderId="0" xfId="49" applyNumberFormat="1" applyFont="1"/>
    <xf numFmtId="173" fontId="0" fillId="0" borderId="0" xfId="0" applyNumberFormat="1"/>
    <xf numFmtId="0" fontId="68" fillId="0" borderId="0" xfId="49" applyFont="1" applyBorder="1"/>
    <xf numFmtId="0" fontId="68" fillId="24" borderId="0" xfId="49" applyFont="1" applyFill="1" applyBorder="1"/>
    <xf numFmtId="0" fontId="37" fillId="24" borderId="0" xfId="49" applyFont="1" applyFill="1" applyBorder="1"/>
    <xf numFmtId="171" fontId="36" fillId="0" borderId="0" xfId="49" applyNumberFormat="1" applyFont="1" applyBorder="1"/>
    <xf numFmtId="0" fontId="36" fillId="0" borderId="0" xfId="49" applyFont="1" applyBorder="1"/>
    <xf numFmtId="14" fontId="11" fillId="0" borderId="1" xfId="0" applyNumberFormat="1" applyFont="1" applyFill="1" applyBorder="1" applyAlignment="1">
      <alignment horizontal="center" vertical="center" wrapText="1"/>
    </xf>
    <xf numFmtId="10" fontId="36" fillId="0" borderId="45" xfId="0" applyNumberFormat="1" applyFont="1" applyFill="1" applyBorder="1" applyAlignment="1">
      <alignment horizontal="left" vertical="center" wrapText="1"/>
    </xf>
    <xf numFmtId="10" fontId="39" fillId="27" borderId="46"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3" fontId="36" fillId="0" borderId="0" xfId="49" applyNumberFormat="1" applyFont="1" applyFill="1"/>
    <xf numFmtId="0" fontId="41" fillId="0" borderId="32" xfId="2" applyFont="1" applyFill="1" applyBorder="1" applyAlignment="1">
      <alignment horizontal="justify" vertical="top"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74" fillId="0" borderId="1" xfId="0" applyFont="1" applyBorder="1" applyAlignment="1">
      <alignment horizontal="left" vertical="center"/>
    </xf>
    <xf numFmtId="0" fontId="42" fillId="0" borderId="28"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horizontal="justify"/>
    </xf>
    <xf numFmtId="0" fontId="41" fillId="0" borderId="1" xfId="2" applyFont="1" applyFill="1" applyBorder="1" applyAlignment="1">
      <alignment horizontal="justify"/>
    </xf>
    <xf numFmtId="0" fontId="41" fillId="0" borderId="1" xfId="2" applyFont="1" applyFill="1" applyBorder="1" applyAlignment="1">
      <alignment horizontal="left" vertical="top" wrapText="1" indent="1"/>
    </xf>
    <xf numFmtId="0" fontId="41" fillId="0" borderId="1" xfId="2" applyNumberFormat="1" applyFont="1" applyFill="1" applyBorder="1" applyAlignment="1">
      <alignment horizontal="justify" vertical="center"/>
    </xf>
    <xf numFmtId="171" fontId="42" fillId="0" borderId="1" xfId="2" applyNumberFormat="1" applyFont="1" applyFill="1" applyBorder="1" applyAlignment="1">
      <alignment horizontal="justify" vertical="top" wrapText="1"/>
    </xf>
    <xf numFmtId="171" fontId="36" fillId="0" borderId="45" xfId="0" applyNumberFormat="1"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45" xfId="0" applyNumberFormat="1"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36" fillId="0" borderId="45" xfId="0" applyFont="1" applyFill="1" applyBorder="1" applyAlignment="1">
      <alignment horizontal="left" vertical="center" wrapText="1"/>
    </xf>
    <xf numFmtId="0" fontId="60" fillId="0" borderId="0" xfId="68" applyFont="1" applyFill="1" applyAlignment="1">
      <alignment horizontal="left"/>
    </xf>
    <xf numFmtId="0" fontId="11" fillId="0" borderId="0" xfId="102" applyFont="1" applyAlignment="1">
      <alignment vertical="center"/>
    </xf>
    <xf numFmtId="0" fontId="11" fillId="24" borderId="0" xfId="102" applyFont="1" applyFill="1" applyAlignment="1">
      <alignment vertical="center"/>
    </xf>
    <xf numFmtId="0" fontId="11" fillId="0" borderId="0" xfId="102" applyFont="1" applyFill="1" applyAlignment="1">
      <alignment vertical="center"/>
    </xf>
    <xf numFmtId="0" fontId="60" fillId="0" borderId="0" xfId="102" applyFont="1" applyFill="1" applyAlignment="1">
      <alignment vertical="center"/>
    </xf>
    <xf numFmtId="0" fontId="77" fillId="0" borderId="0" xfId="102" applyFont="1" applyFill="1" applyAlignment="1">
      <alignment vertical="center"/>
    </xf>
    <xf numFmtId="0" fontId="60"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2" fontId="51" fillId="0" borderId="0" xfId="102" applyNumberFormat="1" applyFont="1" applyAlignment="1">
      <alignment horizontal="right" vertical="center" wrapText="1"/>
    </xf>
    <xf numFmtId="4" fontId="11" fillId="0" borderId="0" xfId="102" applyNumberFormat="1" applyFont="1" applyAlignment="1">
      <alignment vertical="center"/>
    </xf>
    <xf numFmtId="4" fontId="11" fillId="24" borderId="0" xfId="102" applyNumberFormat="1" applyFont="1" applyFill="1" applyAlignment="1">
      <alignment vertical="center"/>
    </xf>
    <xf numFmtId="0" fontId="42" fillId="0" borderId="0" xfId="102" applyFont="1" applyAlignment="1">
      <alignment horizontal="center" vertical="center"/>
    </xf>
    <xf numFmtId="0" fontId="61" fillId="0" borderId="0" xfId="102" applyFont="1" applyAlignment="1">
      <alignment horizontal="left" vertical="center"/>
    </xf>
    <xf numFmtId="0" fontId="46" fillId="0" borderId="0" xfId="102" applyFont="1" applyAlignment="1">
      <alignment vertical="center"/>
    </xf>
    <xf numFmtId="0" fontId="11" fillId="0" borderId="36" xfId="102" applyFont="1" applyBorder="1" applyAlignment="1">
      <alignment vertical="center"/>
    </xf>
    <xf numFmtId="168" fontId="29" fillId="0" borderId="36" xfId="102" applyNumberFormat="1" applyFont="1" applyFill="1" applyBorder="1" applyAlignment="1">
      <alignment vertical="center"/>
    </xf>
    <xf numFmtId="0" fontId="11" fillId="0" borderId="37" xfId="102" applyFont="1" applyBorder="1" applyAlignment="1">
      <alignment vertical="center"/>
    </xf>
    <xf numFmtId="3" fontId="41" fillId="0" borderId="37" xfId="102" applyNumberFormat="1" applyFont="1" applyBorder="1" applyAlignment="1">
      <alignment vertical="center"/>
    </xf>
    <xf numFmtId="0" fontId="41" fillId="0" borderId="0" xfId="102" applyFont="1" applyAlignment="1">
      <alignment vertical="center"/>
    </xf>
    <xf numFmtId="0" fontId="11" fillId="0" borderId="38" xfId="102" applyFont="1" applyBorder="1" applyAlignment="1">
      <alignment vertical="center"/>
    </xf>
    <xf numFmtId="3" fontId="41" fillId="0" borderId="38" xfId="102" applyNumberFormat="1" applyFont="1" applyBorder="1" applyAlignment="1">
      <alignment vertical="center"/>
    </xf>
    <xf numFmtId="4" fontId="41" fillId="0" borderId="1" xfId="102" applyNumberFormat="1" applyFont="1" applyFill="1" applyBorder="1" applyAlignment="1">
      <alignment horizontal="center" vertical="center"/>
    </xf>
    <xf numFmtId="0" fontId="11" fillId="0" borderId="0" xfId="102" applyFont="1" applyBorder="1" applyAlignment="1">
      <alignment vertical="center"/>
    </xf>
    <xf numFmtId="0" fontId="38" fillId="0" borderId="0" xfId="102" applyFont="1" applyAlignment="1">
      <alignment vertical="center"/>
    </xf>
    <xf numFmtId="3" fontId="41" fillId="0" borderId="39" xfId="102" applyNumberFormat="1" applyFont="1" applyBorder="1" applyAlignment="1">
      <alignment vertical="center"/>
    </xf>
    <xf numFmtId="3" fontId="41" fillId="0" borderId="40" xfId="102" applyNumberFormat="1" applyFont="1" applyBorder="1" applyAlignment="1">
      <alignment vertical="center"/>
    </xf>
    <xf numFmtId="3" fontId="41" fillId="0" borderId="1" xfId="102" applyNumberFormat="1" applyFont="1" applyFill="1" applyBorder="1" applyAlignment="1">
      <alignment horizontal="center" vertical="center"/>
    </xf>
    <xf numFmtId="0" fontId="41" fillId="0" borderId="1" xfId="102" applyFont="1" applyFill="1" applyBorder="1" applyAlignment="1">
      <alignment horizontal="center" vertical="center"/>
    </xf>
    <xf numFmtId="0" fontId="11" fillId="0" borderId="41" xfId="102" applyFont="1" applyBorder="1" applyAlignment="1">
      <alignment vertical="center"/>
    </xf>
    <xf numFmtId="169" fontId="41" fillId="0" borderId="42" xfId="102" applyNumberFormat="1" applyFont="1" applyBorder="1" applyAlignment="1">
      <alignment vertical="center"/>
    </xf>
    <xf numFmtId="10" fontId="41" fillId="0" borderId="43" xfId="102" applyNumberFormat="1" applyFont="1" applyBorder="1" applyAlignment="1">
      <alignment vertical="center"/>
    </xf>
    <xf numFmtId="9" fontId="41" fillId="0" borderId="42" xfId="102" applyNumberFormat="1" applyFont="1" applyBorder="1" applyAlignment="1">
      <alignment vertical="center"/>
    </xf>
    <xf numFmtId="0" fontId="11" fillId="0" borderId="29" xfId="102" applyFont="1" applyBorder="1" applyAlignment="1">
      <alignment vertical="center"/>
    </xf>
    <xf numFmtId="3" fontId="41" fillId="0" borderId="36" xfId="102" applyNumberFormat="1" applyFont="1" applyBorder="1" applyAlignment="1">
      <alignment vertical="center"/>
    </xf>
    <xf numFmtId="0" fontId="11" fillId="0" borderId="25" xfId="102" applyFont="1" applyBorder="1" applyAlignment="1">
      <alignment vertical="center"/>
    </xf>
    <xf numFmtId="10" fontId="41" fillId="0" borderId="35" xfId="102" applyNumberFormat="1" applyFont="1" applyBorder="1" applyAlignment="1">
      <alignment vertical="center"/>
    </xf>
    <xf numFmtId="10" fontId="41" fillId="0" borderId="37" xfId="102" applyNumberFormat="1" applyFont="1" applyBorder="1" applyAlignment="1">
      <alignment vertical="center"/>
    </xf>
    <xf numFmtId="168" fontId="11" fillId="0" borderId="0" xfId="102" applyNumberFormat="1" applyFont="1" applyAlignment="1">
      <alignment vertical="center"/>
    </xf>
    <xf numFmtId="2" fontId="11" fillId="0" borderId="0" xfId="102" applyNumberFormat="1" applyFont="1" applyAlignment="1">
      <alignment vertical="center"/>
    </xf>
    <xf numFmtId="0" fontId="11" fillId="0" borderId="44" xfId="102" applyFont="1" applyBorder="1" applyAlignment="1">
      <alignment vertical="center"/>
    </xf>
    <xf numFmtId="10" fontId="41" fillId="0" borderId="41" xfId="102" applyNumberFormat="1" applyFont="1" applyBorder="1" applyAlignment="1">
      <alignment vertical="center"/>
    </xf>
    <xf numFmtId="0" fontId="11" fillId="0" borderId="28" xfId="102" applyFont="1" applyFill="1" applyBorder="1" applyAlignment="1">
      <alignment horizontal="left" vertical="center"/>
    </xf>
    <xf numFmtId="1" fontId="11" fillId="0" borderId="27" xfId="102" applyNumberFormat="1" applyFont="1" applyFill="1" applyBorder="1" applyAlignment="1">
      <alignment horizontal="center" vertical="center" wrapText="1"/>
    </xf>
    <xf numFmtId="0" fontId="11" fillId="0" borderId="27" xfId="102" applyFont="1" applyFill="1" applyBorder="1" applyAlignment="1">
      <alignment horizontal="center" vertical="center"/>
    </xf>
    <xf numFmtId="1" fontId="11" fillId="0" borderId="27" xfId="102" applyNumberFormat="1" applyFont="1" applyFill="1" applyBorder="1" applyAlignment="1">
      <alignment horizontal="center" vertical="center"/>
    </xf>
    <xf numFmtId="1" fontId="11" fillId="24" borderId="27" xfId="102" applyNumberFormat="1" applyFont="1" applyFill="1" applyBorder="1" applyAlignment="1">
      <alignment horizontal="center" vertical="center"/>
    </xf>
    <xf numFmtId="0" fontId="11" fillId="0" borderId="26" xfId="102" applyFont="1" applyFill="1" applyBorder="1" applyAlignment="1">
      <alignment vertical="center"/>
    </xf>
    <xf numFmtId="10" fontId="41" fillId="0" borderId="1" xfId="102" applyNumberFormat="1" applyFont="1" applyFill="1" applyBorder="1" applyAlignment="1">
      <alignment vertical="center"/>
    </xf>
    <xf numFmtId="10" fontId="41" fillId="24" borderId="1" xfId="102" applyNumberFormat="1" applyFont="1" applyFill="1" applyBorder="1" applyAlignment="1">
      <alignment vertical="center"/>
    </xf>
    <xf numFmtId="0" fontId="11" fillId="0" borderId="24" xfId="102" applyFont="1" applyFill="1" applyBorder="1" applyAlignment="1">
      <alignment vertical="center"/>
    </xf>
    <xf numFmtId="4" fontId="41" fillId="0" borderId="23" xfId="102" applyNumberFormat="1" applyFont="1" applyFill="1" applyBorder="1" applyAlignment="1">
      <alignment vertical="center"/>
    </xf>
    <xf numFmtId="4" fontId="41" fillId="24" borderId="23" xfId="102" applyNumberFormat="1" applyFont="1" applyFill="1" applyBorder="1" applyAlignment="1">
      <alignment vertical="center"/>
    </xf>
    <xf numFmtId="0" fontId="62" fillId="0" borderId="0" xfId="102" applyFont="1" applyAlignment="1">
      <alignment vertical="center"/>
    </xf>
    <xf numFmtId="0" fontId="62" fillId="24" borderId="0" xfId="102" applyFont="1" applyFill="1" applyAlignment="1">
      <alignment vertical="center"/>
    </xf>
    <xf numFmtId="0" fontId="42" fillId="0" borderId="28" xfId="102" applyFont="1" applyBorder="1" applyAlignment="1">
      <alignment vertical="center"/>
    </xf>
    <xf numFmtId="1" fontId="11" fillId="24" borderId="27" xfId="102" applyNumberFormat="1" applyFont="1" applyFill="1" applyBorder="1" applyAlignment="1">
      <alignment horizontal="center" vertical="center" wrapText="1"/>
    </xf>
    <xf numFmtId="0" fontId="11" fillId="0" borderId="26" xfId="102" applyFont="1" applyBorder="1" applyAlignment="1">
      <alignment vertical="center"/>
    </xf>
    <xf numFmtId="3" fontId="41" fillId="0" borderId="1" xfId="102" applyNumberFormat="1" applyFont="1" applyBorder="1" applyAlignment="1">
      <alignment vertical="center"/>
    </xf>
    <xf numFmtId="3" fontId="41" fillId="24" borderId="1" xfId="102" applyNumberFormat="1" applyFont="1" applyFill="1" applyBorder="1" applyAlignment="1">
      <alignment vertical="center"/>
    </xf>
    <xf numFmtId="3" fontId="41" fillId="0" borderId="23" xfId="102" applyNumberFormat="1" applyFont="1" applyBorder="1" applyAlignment="1">
      <alignment vertical="center"/>
    </xf>
    <xf numFmtId="3" fontId="41" fillId="24" borderId="23" xfId="102" applyNumberFormat="1" applyFont="1" applyFill="1" applyBorder="1" applyAlignment="1">
      <alignment vertical="center"/>
    </xf>
    <xf numFmtId="0" fontId="11" fillId="0" borderId="0" xfId="102" applyFont="1" applyFill="1" applyBorder="1" applyAlignment="1">
      <alignment vertical="center"/>
    </xf>
    <xf numFmtId="3" fontId="11" fillId="0" borderId="0" xfId="102" applyNumberFormat="1" applyFont="1" applyBorder="1" applyAlignment="1">
      <alignment vertical="center"/>
    </xf>
    <xf numFmtId="3" fontId="11" fillId="0" borderId="0" xfId="102" applyNumberFormat="1" applyFont="1" applyAlignment="1">
      <alignment vertical="center"/>
    </xf>
    <xf numFmtId="3" fontId="11" fillId="24" borderId="0" xfId="102" applyNumberFormat="1" applyFont="1" applyFill="1" applyAlignment="1">
      <alignment vertical="center"/>
    </xf>
    <xf numFmtId="0" fontId="42" fillId="0" borderId="26" xfId="102" applyFont="1" applyBorder="1" applyAlignment="1">
      <alignment vertical="center"/>
    </xf>
    <xf numFmtId="170" fontId="42" fillId="0" borderId="1" xfId="102" applyNumberFormat="1" applyFont="1" applyBorder="1" applyAlignment="1">
      <alignment vertical="center"/>
    </xf>
    <xf numFmtId="170" fontId="42" fillId="24" borderId="1" xfId="102" applyNumberFormat="1" applyFont="1" applyFill="1" applyBorder="1" applyAlignment="1">
      <alignment vertical="center"/>
    </xf>
    <xf numFmtId="170" fontId="41" fillId="0" borderId="1" xfId="102" applyNumberFormat="1" applyFont="1" applyBorder="1" applyAlignment="1">
      <alignment vertical="center"/>
    </xf>
    <xf numFmtId="170" fontId="41" fillId="24" borderId="1" xfId="102" applyNumberFormat="1" applyFont="1" applyFill="1" applyBorder="1" applyAlignment="1">
      <alignment vertical="center"/>
    </xf>
    <xf numFmtId="0" fontId="11" fillId="0" borderId="26" xfId="102" applyFont="1" applyBorder="1" applyAlignment="1">
      <alignment horizontal="left" vertical="center"/>
    </xf>
    <xf numFmtId="0" fontId="42" fillId="0" borderId="26" xfId="102" applyFont="1" applyBorder="1" applyAlignment="1">
      <alignment horizontal="left" vertical="center"/>
    </xf>
    <xf numFmtId="0" fontId="42" fillId="0" borderId="24" xfId="102" applyFont="1" applyBorder="1" applyAlignment="1">
      <alignment horizontal="left" vertical="center"/>
    </xf>
    <xf numFmtId="170" fontId="42" fillId="0" borderId="23" xfId="102" applyNumberFormat="1" applyFont="1" applyBorder="1" applyAlignment="1">
      <alignment vertical="center"/>
    </xf>
    <xf numFmtId="170" fontId="42" fillId="24" borderId="23" xfId="102" applyNumberFormat="1" applyFont="1" applyFill="1" applyBorder="1" applyAlignment="1">
      <alignment vertical="center"/>
    </xf>
    <xf numFmtId="0" fontId="63" fillId="0" borderId="0" xfId="102" applyFont="1" applyBorder="1" applyAlignment="1">
      <alignment vertical="center"/>
    </xf>
    <xf numFmtId="168" fontId="64" fillId="0" borderId="0" xfId="102" applyNumberFormat="1" applyFont="1" applyBorder="1" applyAlignment="1">
      <alignment horizontal="center" vertical="center"/>
    </xf>
    <xf numFmtId="168" fontId="64" fillId="24" borderId="0" xfId="102" applyNumberFormat="1" applyFont="1" applyFill="1" applyBorder="1" applyAlignment="1">
      <alignment horizontal="center" vertical="center"/>
    </xf>
    <xf numFmtId="0" fontId="63" fillId="0" borderId="0" xfId="102" applyFont="1" applyAlignment="1">
      <alignment vertical="center"/>
    </xf>
    <xf numFmtId="170" fontId="41" fillId="0" borderId="1" xfId="102" applyNumberFormat="1" applyFont="1" applyFill="1" applyBorder="1" applyAlignment="1">
      <alignment vertical="center"/>
    </xf>
    <xf numFmtId="0" fontId="42" fillId="0" borderId="26" xfId="102" applyFont="1" applyFill="1" applyBorder="1" applyAlignment="1">
      <alignment horizontal="left" vertical="center"/>
    </xf>
    <xf numFmtId="0" fontId="11" fillId="0" borderId="26" xfId="102" applyFont="1" applyFill="1" applyBorder="1" applyAlignment="1">
      <alignment horizontal="left" vertical="center"/>
    </xf>
    <xf numFmtId="171" fontId="41" fillId="0" borderId="1" xfId="102" applyNumberFormat="1" applyFont="1" applyBorder="1" applyAlignment="1">
      <alignment horizontal="center" vertical="center"/>
    </xf>
    <xf numFmtId="171" fontId="41" fillId="24" borderId="1" xfId="102" applyNumberFormat="1" applyFont="1" applyFill="1" applyBorder="1" applyAlignment="1">
      <alignment horizontal="center" vertical="center"/>
    </xf>
    <xf numFmtId="0" fontId="42" fillId="0" borderId="26" xfId="102" applyFont="1" applyFill="1" applyBorder="1" applyAlignment="1">
      <alignment vertical="center"/>
    </xf>
    <xf numFmtId="170" fontId="42" fillId="0" borderId="1" xfId="102" applyNumberFormat="1" applyFont="1" applyFill="1" applyBorder="1" applyAlignment="1">
      <alignment vertical="center"/>
    </xf>
    <xf numFmtId="169" fontId="42" fillId="0" borderId="1" xfId="102" applyNumberFormat="1" applyFont="1" applyFill="1" applyBorder="1" applyAlignment="1">
      <alignment vertical="center"/>
    </xf>
    <xf numFmtId="169" fontId="42" fillId="24" borderId="1" xfId="102" applyNumberFormat="1" applyFont="1" applyFill="1" applyBorder="1" applyAlignment="1">
      <alignment vertical="center"/>
    </xf>
    <xf numFmtId="172" fontId="42" fillId="0" borderId="1" xfId="102" applyNumberFormat="1" applyFont="1" applyFill="1" applyBorder="1" applyAlignment="1">
      <alignment vertical="center"/>
    </xf>
    <xf numFmtId="172" fontId="42" fillId="24" borderId="1" xfId="102" applyNumberFormat="1" applyFont="1" applyFill="1" applyBorder="1" applyAlignment="1">
      <alignment vertical="center"/>
    </xf>
    <xf numFmtId="0" fontId="42" fillId="0" borderId="24" xfId="102" applyFont="1" applyFill="1" applyBorder="1" applyAlignment="1">
      <alignment vertical="center"/>
    </xf>
    <xf numFmtId="172" fontId="42" fillId="0" borderId="23" xfId="102" applyNumberFormat="1" applyFont="1" applyFill="1" applyBorder="1" applyAlignment="1">
      <alignment vertical="center"/>
    </xf>
    <xf numFmtId="172" fontId="42" fillId="24" borderId="23" xfId="102" applyNumberFormat="1" applyFont="1" applyFill="1" applyBorder="1" applyAlignment="1">
      <alignment vertical="center"/>
    </xf>
    <xf numFmtId="170" fontId="11" fillId="0" borderId="0" xfId="102" applyNumberFormat="1" applyFont="1" applyAlignment="1">
      <alignment vertical="center"/>
    </xf>
    <xf numFmtId="0" fontId="60" fillId="24" borderId="0" xfId="102" applyFont="1" applyFill="1" applyAlignment="1">
      <alignment vertical="center"/>
    </xf>
    <xf numFmtId="0" fontId="76" fillId="0" borderId="0" xfId="102" applyFont="1" applyFill="1" applyAlignment="1">
      <alignment vertical="center"/>
    </xf>
    <xf numFmtId="0" fontId="76" fillId="0" borderId="0" xfId="102" applyFont="1" applyFill="1" applyAlignment="1">
      <alignment vertical="center" wrapText="1"/>
    </xf>
    <xf numFmtId="0" fontId="76" fillId="0" borderId="0" xfId="102" applyFont="1" applyAlignment="1">
      <alignment vertical="center"/>
    </xf>
    <xf numFmtId="171" fontId="11" fillId="0" borderId="1" xfId="72" applyNumberFormat="1" applyFont="1" applyFill="1" applyBorder="1" applyAlignment="1">
      <alignment horizontal="right" wrapText="1"/>
    </xf>
    <xf numFmtId="0" fontId="2" fillId="0" borderId="1" xfId="0" applyFont="1" applyBorder="1" applyAlignment="1">
      <alignment horizontal="center" vertical="center"/>
    </xf>
    <xf numFmtId="171" fontId="36" fillId="26" borderId="45" xfId="0" applyNumberFormat="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5" fontId="41" fillId="0" borderId="1" xfId="49" applyNumberFormat="1"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4" fontId="41" fillId="0" borderId="1" xfId="0"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0" xfId="49" applyFont="1" applyAlignment="1">
      <alignment horizontal="center" vertical="center"/>
    </xf>
    <xf numFmtId="49" fontId="41" fillId="0"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68" applyFont="1" applyFill="1" applyAlignment="1">
      <alignment horizontal="left"/>
    </xf>
    <xf numFmtId="0" fontId="60" fillId="0" borderId="0" xfId="68" applyFont="1" applyFill="1" applyAlignment="1">
      <alignment horizontal="left" wrapText="1"/>
    </xf>
    <xf numFmtId="0" fontId="41" fillId="0" borderId="1" xfId="102" applyFont="1" applyFill="1" applyBorder="1" applyAlignment="1">
      <alignment horizontal="center" vertical="center"/>
    </xf>
    <xf numFmtId="0" fontId="67"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11" fillId="0" borderId="0" xfId="0" applyFont="1" applyAlignment="1">
      <alignment horizontal="center" vertical="center"/>
    </xf>
    <xf numFmtId="0" fontId="66" fillId="0" borderId="0" xfId="0" applyFont="1" applyAlignment="1">
      <alignment horizontal="center" vertical="center"/>
    </xf>
    <xf numFmtId="0" fontId="41" fillId="0" borderId="0" xfId="102" applyFont="1" applyFill="1" applyBorder="1" applyAlignment="1">
      <alignment horizontal="left" vertical="center" wrapText="1"/>
    </xf>
    <xf numFmtId="2" fontId="60" fillId="0" borderId="0"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70"/>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7"/>
    <cellStyle name="Обычный 9 2" xfId="71"/>
    <cellStyle name="Обычный 9 3" xfId="96"/>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352570161.59198618</c:v>
                </c:pt>
                <c:pt idx="1">
                  <c:v>320772937.09589201</c:v>
                </c:pt>
                <c:pt idx="2">
                  <c:v>237739153.23318857</c:v>
                </c:pt>
                <c:pt idx="3">
                  <c:v>210415924.25188771</c:v>
                </c:pt>
                <c:pt idx="4">
                  <c:v>191483811.962841</c:v>
                </c:pt>
                <c:pt idx="5">
                  <c:v>173167772.54726061</c:v>
                </c:pt>
                <c:pt idx="6">
                  <c:v>157536697.06010792</c:v>
                </c:pt>
                <c:pt idx="7">
                  <c:v>143297938.28268245</c:v>
                </c:pt>
                <c:pt idx="8">
                  <c:v>130329931.59212063</c:v>
                </c:pt>
                <c:pt idx="9">
                  <c:v>118521399.65386978</c:v>
                </c:pt>
                <c:pt idx="10">
                  <c:v>106833760.92940363</c:v>
                </c:pt>
                <c:pt idx="11">
                  <c:v>97125831.921776906</c:v>
                </c:pt>
                <c:pt idx="12">
                  <c:v>88290741.014395416</c:v>
                </c:pt>
                <c:pt idx="13">
                  <c:v>80251230.870055333</c:v>
                </c:pt>
                <c:pt idx="14">
                  <c:v>72936721.42573376</c:v>
                </c:pt>
                <c:pt idx="15">
                  <c:v>66282754.323004745</c:v>
                </c:pt>
                <c:pt idx="16">
                  <c:v>60230480.618612185</c:v>
                </c:pt>
                <c:pt idx="17">
                  <c:v>54237069.292935878</c:v>
                </c:pt>
                <c:pt idx="18">
                  <c:v>49272690.428765312</c:v>
                </c:pt>
                <c:pt idx="19">
                  <c:v>44759153.211673342</c:v>
                </c:pt>
              </c:numCache>
            </c:numRef>
          </c:val>
          <c:smooth val="0"/>
          <c:extLst>
            <c:ext xmlns:c16="http://schemas.microsoft.com/office/drawing/2014/chart" uri="{C3380CC4-5D6E-409C-BE32-E72D297353CC}">
              <c16:uniqueId val="{00000000-2368-4CBE-AB26-DADE1896A5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-900173311.77868056</c:v>
                </c:pt>
                <c:pt idx="1">
                  <c:v>-579400374.68278861</c:v>
                </c:pt>
                <c:pt idx="2">
                  <c:v>-341661221.44960004</c:v>
                </c:pt>
                <c:pt idx="3">
                  <c:v>-131245297.19771233</c:v>
                </c:pt>
                <c:pt idx="4">
                  <c:v>60238514.765128672</c:v>
                </c:pt>
                <c:pt idx="5">
                  <c:v>233406287.31238928</c:v>
                </c:pt>
                <c:pt idx="6">
                  <c:v>390942984.3724972</c:v>
                </c:pt>
                <c:pt idx="7">
                  <c:v>534240922.65517962</c:v>
                </c:pt>
                <c:pt idx="8">
                  <c:v>664570854.24730027</c:v>
                </c:pt>
                <c:pt idx="9">
                  <c:v>783092253.90117002</c:v>
                </c:pt>
                <c:pt idx="10">
                  <c:v>889926014.83057368</c:v>
                </c:pt>
                <c:pt idx="11">
                  <c:v>987051846.75235057</c:v>
                </c:pt>
                <c:pt idx="12">
                  <c:v>1075342587.766746</c:v>
                </c:pt>
                <c:pt idx="13">
                  <c:v>1155593818.6368015</c:v>
                </c:pt>
                <c:pt idx="14">
                  <c:v>1228530540.0625353</c:v>
                </c:pt>
                <c:pt idx="15">
                  <c:v>1294813294.38554</c:v>
                </c:pt>
                <c:pt idx="16">
                  <c:v>1355043775.0041523</c:v>
                </c:pt>
                <c:pt idx="17">
                  <c:v>1409280844.2970881</c:v>
                </c:pt>
                <c:pt idx="18">
                  <c:v>1458553534.7258534</c:v>
                </c:pt>
                <c:pt idx="19">
                  <c:v>1503312687.9375267</c:v>
                </c:pt>
              </c:numCache>
            </c:numRef>
          </c:val>
          <c:smooth val="0"/>
          <c:extLst>
            <c:ext xmlns:c16="http://schemas.microsoft.com/office/drawing/2014/chart" uri="{C3380CC4-5D6E-409C-BE32-E72D297353CC}">
              <c16:uniqueId val="{00000001-2368-4CBE-AB26-DADE1896A5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SheetLayoutView="100" workbookViewId="0">
      <selection activeCell="C54" sqref="C54"/>
    </sheetView>
  </sheetViews>
  <sheetFormatPr defaultColWidth="9.140625" defaultRowHeight="15" x14ac:dyDescent="0.25"/>
  <cols>
    <col min="1" max="1" width="6.140625" style="172" customWidth="1"/>
    <col min="2" max="2" width="53.5703125" style="172" customWidth="1"/>
    <col min="3" max="3" width="91.42578125" style="172" customWidth="1"/>
    <col min="4" max="4" width="20" style="172" customWidth="1"/>
    <col min="5" max="5" width="25.5703125" style="172" customWidth="1"/>
    <col min="6" max="6" width="16.42578125" style="172" customWidth="1"/>
    <col min="7" max="16384" width="9.140625" style="172"/>
  </cols>
  <sheetData>
    <row r="1" spans="1:19" s="15" customFormat="1" ht="18.75" customHeight="1" x14ac:dyDescent="0.2">
      <c r="A1" s="195"/>
      <c r="C1" s="128" t="s">
        <v>68</v>
      </c>
    </row>
    <row r="2" spans="1:19" s="15" customFormat="1" ht="18.75" customHeight="1" x14ac:dyDescent="0.3">
      <c r="A2" s="195"/>
      <c r="C2" s="129" t="s">
        <v>9</v>
      </c>
    </row>
    <row r="3" spans="1:19" s="15" customFormat="1" ht="18.75" x14ac:dyDescent="0.3">
      <c r="A3" s="196"/>
      <c r="C3" s="129" t="s">
        <v>67</v>
      </c>
    </row>
    <row r="4" spans="1:19" s="15" customFormat="1" ht="18.75" x14ac:dyDescent="0.3">
      <c r="A4" s="196"/>
      <c r="E4" s="129"/>
    </row>
    <row r="5" spans="1:19" s="15" customFormat="1" ht="15.75" x14ac:dyDescent="0.25">
      <c r="A5" s="397" t="s">
        <v>747</v>
      </c>
      <c r="B5" s="397"/>
      <c r="C5" s="397"/>
      <c r="D5" s="117"/>
      <c r="E5" s="117"/>
      <c r="F5" s="117"/>
      <c r="G5" s="117"/>
    </row>
    <row r="6" spans="1:19" s="15" customFormat="1" ht="18.75" x14ac:dyDescent="0.3">
      <c r="A6" s="196"/>
      <c r="E6" s="129"/>
    </row>
    <row r="7" spans="1:19" s="15" customFormat="1" ht="18.75" x14ac:dyDescent="0.2">
      <c r="A7" s="401" t="s">
        <v>8</v>
      </c>
      <c r="B7" s="401"/>
      <c r="C7" s="401"/>
      <c r="D7" s="146"/>
      <c r="E7" s="146"/>
      <c r="F7" s="146"/>
      <c r="G7" s="146"/>
      <c r="H7" s="146"/>
      <c r="I7" s="146"/>
      <c r="J7" s="146"/>
      <c r="K7" s="146"/>
      <c r="L7" s="146"/>
      <c r="M7" s="146"/>
      <c r="N7" s="146"/>
      <c r="O7" s="146"/>
      <c r="P7" s="146"/>
      <c r="Q7" s="146"/>
      <c r="R7" s="146"/>
      <c r="S7" s="146"/>
    </row>
    <row r="8" spans="1:19" s="15" customFormat="1" ht="18.75" x14ac:dyDescent="0.2">
      <c r="A8" s="231"/>
      <c r="B8" s="231"/>
      <c r="C8" s="231"/>
      <c r="D8" s="231"/>
      <c r="E8" s="231"/>
      <c r="F8" s="146"/>
      <c r="G8" s="146"/>
      <c r="H8" s="146"/>
      <c r="I8" s="146"/>
      <c r="J8" s="146"/>
      <c r="K8" s="146"/>
      <c r="L8" s="146"/>
      <c r="M8" s="146"/>
      <c r="N8" s="146"/>
      <c r="O8" s="146"/>
      <c r="P8" s="146"/>
      <c r="Q8" s="146"/>
      <c r="R8" s="146"/>
      <c r="S8" s="146"/>
    </row>
    <row r="9" spans="1:19" s="15" customFormat="1" ht="36" customHeight="1" x14ac:dyDescent="0.2">
      <c r="A9" s="402" t="s">
        <v>565</v>
      </c>
      <c r="B9" s="402"/>
      <c r="C9" s="402"/>
      <c r="D9" s="165"/>
      <c r="E9" s="165"/>
      <c r="F9" s="146"/>
      <c r="G9" s="146"/>
      <c r="H9" s="146"/>
      <c r="I9" s="146"/>
      <c r="J9" s="146"/>
      <c r="K9" s="146"/>
      <c r="L9" s="146"/>
      <c r="M9" s="146"/>
      <c r="N9" s="146"/>
      <c r="O9" s="146"/>
      <c r="P9" s="146"/>
      <c r="Q9" s="146"/>
      <c r="R9" s="146"/>
      <c r="S9" s="146"/>
    </row>
    <row r="10" spans="1:19" s="15" customFormat="1" ht="18.75" x14ac:dyDescent="0.2">
      <c r="A10" s="398" t="s">
        <v>7</v>
      </c>
      <c r="B10" s="398"/>
      <c r="C10" s="398"/>
      <c r="D10" s="166"/>
      <c r="E10" s="166"/>
      <c r="F10" s="146"/>
      <c r="G10" s="146"/>
      <c r="H10" s="146"/>
      <c r="I10" s="146"/>
      <c r="J10" s="146"/>
      <c r="K10" s="146"/>
      <c r="L10" s="146"/>
      <c r="M10" s="146"/>
      <c r="N10" s="146"/>
      <c r="O10" s="146"/>
      <c r="P10" s="146"/>
      <c r="Q10" s="146"/>
      <c r="R10" s="146"/>
      <c r="S10" s="146"/>
    </row>
    <row r="11" spans="1:19" s="15" customFormat="1" ht="18.75" x14ac:dyDescent="0.2">
      <c r="A11" s="231"/>
      <c r="B11" s="231"/>
      <c r="C11" s="231"/>
      <c r="D11" s="231"/>
      <c r="E11" s="231"/>
      <c r="F11" s="146"/>
      <c r="G11" s="146"/>
      <c r="H11" s="146"/>
      <c r="I11" s="146"/>
      <c r="J11" s="146"/>
      <c r="K11" s="146"/>
      <c r="L11" s="146"/>
      <c r="M11" s="146"/>
      <c r="N11" s="146"/>
      <c r="O11" s="146"/>
      <c r="P11" s="146"/>
      <c r="Q11" s="146"/>
      <c r="R11" s="146"/>
      <c r="S11" s="146"/>
    </row>
    <row r="12" spans="1:19" s="15" customFormat="1" ht="18.75" x14ac:dyDescent="0.2">
      <c r="A12" s="402" t="s">
        <v>487</v>
      </c>
      <c r="B12" s="402"/>
      <c r="C12" s="402"/>
      <c r="D12" s="165"/>
      <c r="E12" s="165"/>
      <c r="F12" s="146"/>
      <c r="G12" s="146"/>
      <c r="H12" s="146"/>
      <c r="I12" s="146"/>
      <c r="J12" s="146"/>
      <c r="K12" s="146"/>
      <c r="L12" s="146"/>
      <c r="M12" s="146"/>
      <c r="N12" s="146"/>
      <c r="O12" s="146"/>
      <c r="P12" s="146"/>
      <c r="Q12" s="146"/>
      <c r="R12" s="146"/>
      <c r="S12" s="146"/>
    </row>
    <row r="13" spans="1:19" s="15" customFormat="1" ht="18.75" x14ac:dyDescent="0.2">
      <c r="A13" s="398" t="s">
        <v>6</v>
      </c>
      <c r="B13" s="398"/>
      <c r="C13" s="398"/>
      <c r="D13" s="166"/>
      <c r="E13" s="166"/>
      <c r="F13" s="146"/>
      <c r="G13" s="146"/>
      <c r="H13" s="146"/>
      <c r="I13" s="146"/>
      <c r="J13" s="146"/>
      <c r="K13" s="146"/>
      <c r="L13" s="146"/>
      <c r="M13" s="146"/>
      <c r="N13" s="146"/>
      <c r="O13" s="146"/>
      <c r="P13" s="146"/>
      <c r="Q13" s="146"/>
      <c r="R13" s="146"/>
      <c r="S13" s="146"/>
    </row>
    <row r="14" spans="1:19" s="197"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row>
    <row r="15" spans="1:19" s="150" customFormat="1" ht="15.75" x14ac:dyDescent="0.2">
      <c r="A15" s="403" t="s">
        <v>514</v>
      </c>
      <c r="B15" s="403"/>
      <c r="C15" s="403"/>
      <c r="D15" s="165"/>
      <c r="E15" s="165"/>
      <c r="F15" s="165"/>
      <c r="G15" s="165"/>
      <c r="H15" s="165"/>
      <c r="I15" s="165"/>
      <c r="J15" s="165"/>
      <c r="K15" s="165"/>
      <c r="L15" s="165"/>
      <c r="M15" s="165"/>
      <c r="N15" s="165"/>
      <c r="O15" s="165"/>
      <c r="P15" s="165"/>
      <c r="Q15" s="165"/>
      <c r="R15" s="165"/>
      <c r="S15" s="165"/>
    </row>
    <row r="16" spans="1:19" s="150" customFormat="1" ht="15" customHeight="1" x14ac:dyDescent="0.2">
      <c r="A16" s="398" t="s">
        <v>5</v>
      </c>
      <c r="B16" s="398"/>
      <c r="C16" s="398"/>
      <c r="D16" s="166"/>
      <c r="E16" s="166"/>
      <c r="F16" s="166"/>
      <c r="G16" s="166"/>
      <c r="H16" s="166"/>
      <c r="I16" s="166"/>
      <c r="J16" s="166"/>
      <c r="K16" s="166"/>
      <c r="L16" s="166"/>
      <c r="M16" s="166"/>
      <c r="N16" s="166"/>
      <c r="O16" s="166"/>
      <c r="P16" s="166"/>
      <c r="Q16" s="166"/>
      <c r="R16" s="166"/>
      <c r="S16" s="166"/>
    </row>
    <row r="17" spans="1:19" s="150" customFormat="1" ht="15" customHeight="1" x14ac:dyDescent="0.2">
      <c r="A17" s="167"/>
      <c r="B17" s="167"/>
      <c r="C17" s="167"/>
      <c r="D17" s="167"/>
      <c r="E17" s="167"/>
      <c r="F17" s="167"/>
      <c r="G17" s="167"/>
      <c r="H17" s="167"/>
      <c r="I17" s="167"/>
      <c r="J17" s="167"/>
      <c r="K17" s="167"/>
      <c r="L17" s="167"/>
      <c r="M17" s="167"/>
      <c r="N17" s="167"/>
      <c r="O17" s="167"/>
      <c r="P17" s="167"/>
    </row>
    <row r="18" spans="1:19" s="150" customFormat="1" ht="15" customHeight="1" x14ac:dyDescent="0.2">
      <c r="A18" s="399" t="s">
        <v>434</v>
      </c>
      <c r="B18" s="400"/>
      <c r="C18" s="400"/>
      <c r="D18" s="168"/>
      <c r="E18" s="168"/>
      <c r="F18" s="168"/>
      <c r="G18" s="168"/>
      <c r="H18" s="168"/>
      <c r="I18" s="168"/>
      <c r="J18" s="168"/>
      <c r="K18" s="168"/>
      <c r="L18" s="168"/>
      <c r="M18" s="168"/>
      <c r="N18" s="168"/>
      <c r="O18" s="168"/>
      <c r="P18" s="168"/>
      <c r="Q18" s="168"/>
      <c r="R18" s="168"/>
      <c r="S18" s="168"/>
    </row>
    <row r="19" spans="1:19" s="150" customFormat="1" ht="15" customHeight="1" x14ac:dyDescent="0.2">
      <c r="A19" s="166"/>
      <c r="B19" s="166"/>
      <c r="C19" s="166"/>
      <c r="D19" s="166"/>
      <c r="E19" s="166"/>
      <c r="F19" s="167"/>
      <c r="G19" s="167"/>
      <c r="H19" s="167"/>
      <c r="I19" s="167"/>
      <c r="J19" s="167"/>
      <c r="K19" s="167"/>
      <c r="L19" s="167"/>
      <c r="M19" s="167"/>
      <c r="N19" s="167"/>
      <c r="O19" s="167"/>
      <c r="P19" s="167"/>
    </row>
    <row r="20" spans="1:19" s="150" customFormat="1" ht="39.75" customHeight="1" x14ac:dyDescent="0.2">
      <c r="A20" s="170" t="s">
        <v>4</v>
      </c>
      <c r="B20" s="162" t="s">
        <v>66</v>
      </c>
      <c r="C20" s="123" t="s">
        <v>65</v>
      </c>
      <c r="D20" s="169"/>
      <c r="E20" s="169"/>
      <c r="F20" s="232"/>
      <c r="G20" s="232"/>
      <c r="H20" s="232"/>
      <c r="I20" s="232"/>
      <c r="J20" s="232"/>
      <c r="K20" s="232"/>
      <c r="L20" s="232"/>
      <c r="M20" s="232"/>
      <c r="N20" s="232"/>
      <c r="O20" s="232"/>
      <c r="P20" s="232"/>
      <c r="Q20" s="161"/>
      <c r="R20" s="161"/>
      <c r="S20" s="161"/>
    </row>
    <row r="21" spans="1:19" s="150" customFormat="1" ht="16.5" customHeight="1" x14ac:dyDescent="0.2">
      <c r="A21" s="123">
        <v>1</v>
      </c>
      <c r="B21" s="162">
        <v>2</v>
      </c>
      <c r="C21" s="123">
        <v>3</v>
      </c>
      <c r="D21" s="169"/>
      <c r="E21" s="169"/>
      <c r="F21" s="232"/>
      <c r="G21" s="232"/>
      <c r="H21" s="232"/>
      <c r="I21" s="232"/>
      <c r="J21" s="232"/>
      <c r="K21" s="232"/>
      <c r="L21" s="232"/>
      <c r="M21" s="232"/>
      <c r="N21" s="232"/>
      <c r="O21" s="232"/>
      <c r="P21" s="232"/>
      <c r="Q21" s="161"/>
      <c r="R21" s="161"/>
      <c r="S21" s="161"/>
    </row>
    <row r="22" spans="1:19" s="150" customFormat="1" ht="39" customHeight="1" x14ac:dyDescent="0.2">
      <c r="A22" s="23" t="s">
        <v>64</v>
      </c>
      <c r="B22" s="198" t="s">
        <v>290</v>
      </c>
      <c r="C22" s="123" t="s">
        <v>494</v>
      </c>
      <c r="D22" s="169"/>
      <c r="E22" s="169"/>
      <c r="F22" s="232"/>
      <c r="G22" s="232"/>
      <c r="H22" s="232"/>
      <c r="I22" s="232"/>
      <c r="J22" s="232"/>
      <c r="K22" s="232"/>
      <c r="L22" s="232"/>
      <c r="M22" s="232"/>
      <c r="N22" s="232"/>
      <c r="O22" s="232"/>
      <c r="P22" s="232"/>
      <c r="Q22" s="161"/>
      <c r="R22" s="161"/>
      <c r="S22" s="161"/>
    </row>
    <row r="23" spans="1:19" s="150" customFormat="1" ht="46.5" customHeight="1" x14ac:dyDescent="0.2">
      <c r="A23" s="23" t="s">
        <v>62</v>
      </c>
      <c r="B23" s="30" t="s">
        <v>63</v>
      </c>
      <c r="C23" s="123" t="s">
        <v>453</v>
      </c>
      <c r="D23" s="169"/>
      <c r="E23" s="169"/>
      <c r="F23" s="232"/>
      <c r="G23" s="232"/>
      <c r="H23" s="232"/>
      <c r="I23" s="232"/>
      <c r="J23" s="232"/>
      <c r="K23" s="232"/>
      <c r="L23" s="232"/>
      <c r="M23" s="232"/>
      <c r="N23" s="232"/>
      <c r="O23" s="232"/>
      <c r="P23" s="232"/>
      <c r="Q23" s="161"/>
      <c r="R23" s="161"/>
      <c r="S23" s="161"/>
    </row>
    <row r="24" spans="1:19" s="150" customFormat="1" ht="22.5" customHeight="1" x14ac:dyDescent="0.2">
      <c r="A24" s="394"/>
      <c r="B24" s="395"/>
      <c r="C24" s="396"/>
      <c r="D24" s="169"/>
      <c r="E24" s="169"/>
      <c r="F24" s="232"/>
      <c r="G24" s="232"/>
      <c r="H24" s="232"/>
      <c r="I24" s="232"/>
      <c r="J24" s="232"/>
      <c r="K24" s="232"/>
      <c r="L24" s="232"/>
      <c r="M24" s="232"/>
      <c r="N24" s="232"/>
      <c r="O24" s="232"/>
      <c r="P24" s="232"/>
      <c r="Q24" s="161"/>
      <c r="R24" s="161"/>
      <c r="S24" s="161"/>
    </row>
    <row r="25" spans="1:19" s="150" customFormat="1" ht="58.5" customHeight="1" x14ac:dyDescent="0.2">
      <c r="A25" s="23" t="s">
        <v>61</v>
      </c>
      <c r="B25" s="114" t="s">
        <v>384</v>
      </c>
      <c r="C25" s="123" t="s">
        <v>495</v>
      </c>
      <c r="D25" s="169"/>
      <c r="E25" s="232"/>
      <c r="F25" s="232"/>
      <c r="G25" s="232"/>
      <c r="H25" s="232"/>
      <c r="I25" s="232"/>
      <c r="J25" s="232"/>
      <c r="K25" s="232"/>
      <c r="L25" s="232"/>
      <c r="M25" s="232"/>
      <c r="N25" s="232"/>
      <c r="O25" s="232"/>
      <c r="P25" s="161"/>
      <c r="Q25" s="161"/>
      <c r="R25" s="161"/>
      <c r="S25" s="161"/>
    </row>
    <row r="26" spans="1:19" s="150" customFormat="1" ht="42.75" customHeight="1" x14ac:dyDescent="0.2">
      <c r="A26" s="23" t="s">
        <v>60</v>
      </c>
      <c r="B26" s="114" t="s">
        <v>74</v>
      </c>
      <c r="C26" s="123" t="s">
        <v>496</v>
      </c>
      <c r="D26" s="169"/>
      <c r="E26" s="232"/>
      <c r="F26" s="232"/>
      <c r="G26" s="232"/>
      <c r="H26" s="232"/>
      <c r="I26" s="232"/>
      <c r="J26" s="232"/>
      <c r="K26" s="232"/>
      <c r="L26" s="232"/>
      <c r="M26" s="232"/>
      <c r="N26" s="232"/>
      <c r="O26" s="232"/>
      <c r="P26" s="161"/>
      <c r="Q26" s="161"/>
      <c r="R26" s="161"/>
      <c r="S26" s="161"/>
    </row>
    <row r="27" spans="1:19" s="150" customFormat="1" ht="51.75" customHeight="1" x14ac:dyDescent="0.2">
      <c r="A27" s="23" t="s">
        <v>58</v>
      </c>
      <c r="B27" s="114" t="s">
        <v>73</v>
      </c>
      <c r="C27" s="123" t="s">
        <v>606</v>
      </c>
      <c r="D27" s="169"/>
      <c r="E27" s="232"/>
      <c r="F27" s="232"/>
      <c r="G27" s="232"/>
      <c r="H27" s="232"/>
      <c r="I27" s="232"/>
      <c r="J27" s="232"/>
      <c r="K27" s="232"/>
      <c r="L27" s="232"/>
      <c r="M27" s="232"/>
      <c r="N27" s="232"/>
      <c r="O27" s="232"/>
      <c r="P27" s="161"/>
      <c r="Q27" s="161"/>
      <c r="R27" s="161"/>
      <c r="S27" s="161"/>
    </row>
    <row r="28" spans="1:19" s="150" customFormat="1" ht="42.75" customHeight="1" x14ac:dyDescent="0.2">
      <c r="A28" s="23" t="s">
        <v>57</v>
      </c>
      <c r="B28" s="114" t="s">
        <v>385</v>
      </c>
      <c r="C28" s="123" t="s">
        <v>484</v>
      </c>
      <c r="D28" s="169"/>
      <c r="E28" s="232"/>
      <c r="F28" s="232"/>
      <c r="G28" s="232"/>
      <c r="H28" s="232"/>
      <c r="I28" s="232"/>
      <c r="J28" s="232"/>
      <c r="K28" s="232"/>
      <c r="L28" s="232"/>
      <c r="M28" s="232"/>
      <c r="N28" s="232"/>
      <c r="O28" s="232"/>
      <c r="P28" s="161"/>
      <c r="Q28" s="161"/>
      <c r="R28" s="161"/>
      <c r="S28" s="161"/>
    </row>
    <row r="29" spans="1:19" s="150" customFormat="1" ht="51.75" customHeight="1" x14ac:dyDescent="0.2">
      <c r="A29" s="23" t="s">
        <v>55</v>
      </c>
      <c r="B29" s="114" t="s">
        <v>386</v>
      </c>
      <c r="C29" s="123" t="s">
        <v>484</v>
      </c>
      <c r="D29" s="169"/>
      <c r="E29" s="232"/>
      <c r="F29" s="232"/>
      <c r="G29" s="232"/>
      <c r="H29" s="232"/>
      <c r="I29" s="232"/>
      <c r="J29" s="232"/>
      <c r="K29" s="232"/>
      <c r="L29" s="232"/>
      <c r="M29" s="232"/>
      <c r="N29" s="232"/>
      <c r="O29" s="232"/>
      <c r="P29" s="161"/>
      <c r="Q29" s="161"/>
      <c r="R29" s="161"/>
      <c r="S29" s="161"/>
    </row>
    <row r="30" spans="1:19" s="150" customFormat="1" ht="51.75" customHeight="1" x14ac:dyDescent="0.2">
      <c r="A30" s="23" t="s">
        <v>53</v>
      </c>
      <c r="B30" s="114" t="s">
        <v>387</v>
      </c>
      <c r="C30" s="123" t="s">
        <v>484</v>
      </c>
      <c r="D30" s="169"/>
      <c r="E30" s="232"/>
      <c r="F30" s="232"/>
      <c r="G30" s="232"/>
      <c r="H30" s="232"/>
      <c r="I30" s="232"/>
      <c r="J30" s="232"/>
      <c r="K30" s="232"/>
      <c r="L30" s="232"/>
      <c r="M30" s="232"/>
      <c r="N30" s="232"/>
      <c r="O30" s="232"/>
      <c r="P30" s="161"/>
      <c r="Q30" s="161"/>
      <c r="R30" s="161"/>
      <c r="S30" s="161"/>
    </row>
    <row r="31" spans="1:19" s="150" customFormat="1" ht="51.75" customHeight="1" x14ac:dyDescent="0.2">
      <c r="A31" s="23" t="s">
        <v>72</v>
      </c>
      <c r="B31" s="114" t="s">
        <v>388</v>
      </c>
      <c r="C31" s="123" t="s">
        <v>498</v>
      </c>
      <c r="D31" s="169"/>
      <c r="E31" s="232"/>
      <c r="F31" s="232"/>
      <c r="G31" s="232"/>
      <c r="H31" s="232"/>
      <c r="I31" s="232"/>
      <c r="J31" s="232"/>
      <c r="K31" s="232"/>
      <c r="L31" s="232"/>
      <c r="M31" s="232"/>
      <c r="N31" s="232"/>
      <c r="O31" s="232"/>
      <c r="P31" s="161"/>
      <c r="Q31" s="161"/>
      <c r="R31" s="161"/>
      <c r="S31" s="161"/>
    </row>
    <row r="32" spans="1:19" s="150" customFormat="1" ht="51.75" customHeight="1" x14ac:dyDescent="0.2">
      <c r="A32" s="23" t="s">
        <v>70</v>
      </c>
      <c r="B32" s="114" t="s">
        <v>389</v>
      </c>
      <c r="C32" s="123" t="s">
        <v>498</v>
      </c>
      <c r="D32" s="169"/>
      <c r="E32" s="232"/>
      <c r="F32" s="232"/>
      <c r="G32" s="232"/>
      <c r="H32" s="232"/>
      <c r="I32" s="232"/>
      <c r="J32" s="232"/>
      <c r="K32" s="232"/>
      <c r="L32" s="232"/>
      <c r="M32" s="232"/>
      <c r="N32" s="232"/>
      <c r="O32" s="232"/>
      <c r="P32" s="161"/>
      <c r="Q32" s="161"/>
      <c r="R32" s="161"/>
      <c r="S32" s="161"/>
    </row>
    <row r="33" spans="1:19" s="150" customFormat="1" ht="101.25" customHeight="1" x14ac:dyDescent="0.2">
      <c r="A33" s="23" t="s">
        <v>69</v>
      </c>
      <c r="B33" s="114" t="s">
        <v>390</v>
      </c>
      <c r="C33" s="123" t="s">
        <v>497</v>
      </c>
      <c r="D33" s="169"/>
      <c r="E33" s="232"/>
      <c r="F33" s="232"/>
      <c r="G33" s="232"/>
      <c r="H33" s="232"/>
      <c r="I33" s="232"/>
      <c r="J33" s="232"/>
      <c r="K33" s="232"/>
      <c r="L33" s="232"/>
      <c r="M33" s="232"/>
      <c r="N33" s="232"/>
      <c r="O33" s="232"/>
      <c r="P33" s="161"/>
      <c r="Q33" s="161"/>
      <c r="R33" s="161"/>
      <c r="S33" s="161"/>
    </row>
    <row r="34" spans="1:19" ht="111" customHeight="1" x14ac:dyDescent="0.25">
      <c r="A34" s="23" t="s">
        <v>404</v>
      </c>
      <c r="B34" s="114" t="s">
        <v>391</v>
      </c>
      <c r="C34" s="123" t="s">
        <v>498</v>
      </c>
      <c r="D34" s="171"/>
      <c r="E34" s="171"/>
      <c r="F34" s="171"/>
      <c r="G34" s="171"/>
      <c r="H34" s="171"/>
      <c r="I34" s="171"/>
      <c r="J34" s="171"/>
      <c r="K34" s="171"/>
      <c r="L34" s="171"/>
      <c r="M34" s="171"/>
      <c r="N34" s="171"/>
      <c r="O34" s="171"/>
      <c r="P34" s="171"/>
      <c r="Q34" s="171"/>
      <c r="R34" s="171"/>
      <c r="S34" s="171"/>
    </row>
    <row r="35" spans="1:19" ht="58.5" customHeight="1" x14ac:dyDescent="0.25">
      <c r="A35" s="23" t="s">
        <v>394</v>
      </c>
      <c r="B35" s="114" t="s">
        <v>71</v>
      </c>
      <c r="C35" s="123" t="s">
        <v>484</v>
      </c>
      <c r="D35" s="171"/>
      <c r="E35" s="171"/>
      <c r="F35" s="171"/>
      <c r="G35" s="171"/>
      <c r="H35" s="171"/>
      <c r="I35" s="171"/>
      <c r="J35" s="171"/>
      <c r="K35" s="171"/>
      <c r="L35" s="171"/>
      <c r="M35" s="171"/>
      <c r="N35" s="171"/>
      <c r="O35" s="171"/>
      <c r="P35" s="171"/>
      <c r="Q35" s="171"/>
      <c r="R35" s="171"/>
      <c r="S35" s="171"/>
    </row>
    <row r="36" spans="1:19" ht="51.75" customHeight="1" x14ac:dyDescent="0.25">
      <c r="A36" s="23" t="s">
        <v>405</v>
      </c>
      <c r="B36" s="114" t="s">
        <v>392</v>
      </c>
      <c r="C36" s="123" t="s">
        <v>498</v>
      </c>
      <c r="D36" s="171"/>
      <c r="E36" s="171"/>
      <c r="F36" s="171"/>
      <c r="G36" s="171"/>
      <c r="H36" s="171"/>
      <c r="I36" s="171"/>
      <c r="J36" s="171"/>
      <c r="K36" s="171"/>
      <c r="L36" s="171"/>
      <c r="M36" s="171"/>
      <c r="N36" s="171"/>
      <c r="O36" s="171"/>
      <c r="P36" s="171"/>
      <c r="Q36" s="171"/>
      <c r="R36" s="171"/>
      <c r="S36" s="171"/>
    </row>
    <row r="37" spans="1:19" ht="43.5" customHeight="1" x14ac:dyDescent="0.25">
      <c r="A37" s="23" t="s">
        <v>395</v>
      </c>
      <c r="B37" s="114" t="s">
        <v>393</v>
      </c>
      <c r="C37" s="123" t="s">
        <v>498</v>
      </c>
      <c r="D37" s="171"/>
      <c r="E37" s="171"/>
      <c r="F37" s="171"/>
      <c r="G37" s="171"/>
      <c r="H37" s="171"/>
      <c r="I37" s="171"/>
      <c r="J37" s="171"/>
      <c r="K37" s="171"/>
      <c r="L37" s="171"/>
      <c r="M37" s="171"/>
      <c r="N37" s="171"/>
      <c r="O37" s="171"/>
      <c r="P37" s="171"/>
      <c r="Q37" s="171"/>
      <c r="R37" s="171"/>
      <c r="S37" s="171"/>
    </row>
    <row r="38" spans="1:19" ht="43.5" customHeight="1" x14ac:dyDescent="0.25">
      <c r="A38" s="23" t="s">
        <v>406</v>
      </c>
      <c r="B38" s="114" t="s">
        <v>229</v>
      </c>
      <c r="C38" s="123" t="s">
        <v>498</v>
      </c>
      <c r="D38" s="171"/>
      <c r="E38" s="171"/>
      <c r="F38" s="171"/>
      <c r="G38" s="171"/>
      <c r="H38" s="171"/>
      <c r="I38" s="171"/>
      <c r="J38" s="171"/>
      <c r="K38" s="171"/>
      <c r="L38" s="171"/>
      <c r="M38" s="171"/>
      <c r="N38" s="171"/>
      <c r="O38" s="171"/>
      <c r="P38" s="171"/>
      <c r="Q38" s="171"/>
      <c r="R38" s="171"/>
      <c r="S38" s="171"/>
    </row>
    <row r="39" spans="1:19" ht="23.25" customHeight="1" x14ac:dyDescent="0.25">
      <c r="A39" s="394"/>
      <c r="B39" s="395"/>
      <c r="C39" s="396"/>
      <c r="D39" s="171"/>
      <c r="E39" s="171"/>
      <c r="F39" s="171"/>
      <c r="G39" s="171"/>
      <c r="H39" s="171"/>
      <c r="I39" s="171"/>
      <c r="J39" s="171"/>
      <c r="K39" s="171"/>
      <c r="L39" s="171"/>
      <c r="M39" s="171"/>
      <c r="N39" s="171"/>
      <c r="O39" s="171"/>
      <c r="P39" s="171"/>
      <c r="Q39" s="171"/>
      <c r="R39" s="171"/>
      <c r="S39" s="171"/>
    </row>
    <row r="40" spans="1:19" ht="173.25" x14ac:dyDescent="0.25">
      <c r="A40" s="23" t="s">
        <v>396</v>
      </c>
      <c r="B40" s="114" t="s">
        <v>447</v>
      </c>
      <c r="C40" s="199" t="s">
        <v>743</v>
      </c>
      <c r="D40" s="171"/>
      <c r="E40" s="171"/>
      <c r="F40" s="171"/>
      <c r="G40" s="171"/>
      <c r="H40" s="171"/>
      <c r="I40" s="171"/>
      <c r="J40" s="171"/>
      <c r="K40" s="171"/>
      <c r="L40" s="171"/>
      <c r="M40" s="171"/>
      <c r="N40" s="171"/>
      <c r="O40" s="171"/>
      <c r="P40" s="171"/>
      <c r="Q40" s="171"/>
      <c r="R40" s="171"/>
      <c r="S40" s="171"/>
    </row>
    <row r="41" spans="1:19" ht="105.75" customHeight="1" x14ac:dyDescent="0.25">
      <c r="A41" s="23" t="s">
        <v>407</v>
      </c>
      <c r="B41" s="114" t="s">
        <v>429</v>
      </c>
      <c r="C41" s="200" t="s">
        <v>455</v>
      </c>
      <c r="D41" s="171"/>
      <c r="E41" s="171"/>
      <c r="F41" s="171"/>
      <c r="G41" s="171"/>
      <c r="H41" s="171"/>
      <c r="I41" s="171"/>
      <c r="J41" s="171"/>
      <c r="K41" s="171"/>
      <c r="L41" s="171"/>
      <c r="M41" s="171"/>
      <c r="N41" s="171"/>
      <c r="O41" s="171"/>
      <c r="P41" s="171"/>
      <c r="Q41" s="171"/>
      <c r="R41" s="171"/>
      <c r="S41" s="171"/>
    </row>
    <row r="42" spans="1:19" ht="83.25" customHeight="1" x14ac:dyDescent="0.25">
      <c r="A42" s="23" t="s">
        <v>397</v>
      </c>
      <c r="B42" s="114" t="s">
        <v>444</v>
      </c>
      <c r="C42" s="201" t="s">
        <v>515</v>
      </c>
      <c r="D42" s="171"/>
      <c r="E42" s="171"/>
      <c r="F42" s="171"/>
      <c r="G42" s="171"/>
      <c r="H42" s="171"/>
      <c r="I42" s="171"/>
      <c r="J42" s="171"/>
      <c r="K42" s="171"/>
      <c r="L42" s="171"/>
      <c r="M42" s="171"/>
      <c r="N42" s="171"/>
      <c r="O42" s="171"/>
      <c r="P42" s="171"/>
      <c r="Q42" s="171"/>
      <c r="R42" s="171"/>
      <c r="S42" s="171"/>
    </row>
    <row r="43" spans="1:19" ht="186" customHeight="1" x14ac:dyDescent="0.25">
      <c r="A43" s="23" t="s">
        <v>410</v>
      </c>
      <c r="B43" s="114" t="s">
        <v>411</v>
      </c>
      <c r="C43" s="200" t="s">
        <v>455</v>
      </c>
      <c r="D43" s="171"/>
      <c r="E43" s="171"/>
      <c r="F43" s="171"/>
      <c r="G43" s="171"/>
      <c r="H43" s="171"/>
      <c r="I43" s="171"/>
      <c r="J43" s="171"/>
      <c r="K43" s="171"/>
      <c r="L43" s="171"/>
      <c r="M43" s="171"/>
      <c r="N43" s="171"/>
      <c r="O43" s="171"/>
      <c r="P43" s="171"/>
      <c r="Q43" s="171"/>
      <c r="R43" s="171"/>
      <c r="S43" s="171"/>
    </row>
    <row r="44" spans="1:19" ht="111" customHeight="1" x14ac:dyDescent="0.25">
      <c r="A44" s="23" t="s">
        <v>398</v>
      </c>
      <c r="B44" s="114" t="s">
        <v>435</v>
      </c>
      <c r="C44" s="200">
        <v>20.100000000000001</v>
      </c>
      <c r="D44" s="171"/>
      <c r="E44" s="171"/>
      <c r="F44" s="171"/>
      <c r="G44" s="171"/>
      <c r="H44" s="171"/>
      <c r="I44" s="171"/>
      <c r="J44" s="171"/>
      <c r="K44" s="171"/>
      <c r="L44" s="171"/>
      <c r="M44" s="171"/>
      <c r="N44" s="171"/>
      <c r="O44" s="171"/>
      <c r="P44" s="171"/>
      <c r="Q44" s="171"/>
      <c r="R44" s="171"/>
      <c r="S44" s="171"/>
    </row>
    <row r="45" spans="1:19" ht="120" customHeight="1" x14ac:dyDescent="0.25">
      <c r="A45" s="23" t="s">
        <v>430</v>
      </c>
      <c r="B45" s="114" t="s">
        <v>436</v>
      </c>
      <c r="C45" s="202">
        <v>0.65119999999999989</v>
      </c>
      <c r="D45" s="171"/>
      <c r="E45" s="171"/>
      <c r="F45" s="171"/>
      <c r="G45" s="171"/>
      <c r="H45" s="171"/>
      <c r="I45" s="171"/>
      <c r="J45" s="171"/>
      <c r="K45" s="171"/>
      <c r="L45" s="171"/>
      <c r="M45" s="171"/>
      <c r="N45" s="171"/>
      <c r="O45" s="171"/>
      <c r="P45" s="171"/>
      <c r="Q45" s="171"/>
      <c r="R45" s="171"/>
      <c r="S45" s="171"/>
    </row>
    <row r="46" spans="1:19" ht="101.25" customHeight="1" x14ac:dyDescent="0.25">
      <c r="A46" s="23" t="s">
        <v>399</v>
      </c>
      <c r="B46" s="114" t="s">
        <v>437</v>
      </c>
      <c r="C46" s="203" t="s">
        <v>566</v>
      </c>
      <c r="D46" s="171"/>
      <c r="E46" s="171"/>
      <c r="F46" s="171"/>
      <c r="G46" s="171"/>
      <c r="H46" s="171"/>
      <c r="I46" s="171"/>
      <c r="J46" s="171"/>
      <c r="K46" s="171"/>
      <c r="L46" s="171"/>
      <c r="M46" s="171"/>
      <c r="N46" s="171"/>
      <c r="O46" s="171"/>
      <c r="P46" s="171"/>
      <c r="Q46" s="171"/>
      <c r="R46" s="171"/>
      <c r="S46" s="171"/>
    </row>
    <row r="47" spans="1:19" ht="18.75" customHeight="1" x14ac:dyDescent="0.25">
      <c r="A47" s="394"/>
      <c r="B47" s="395"/>
      <c r="C47" s="396"/>
      <c r="D47" s="171"/>
      <c r="E47" s="171"/>
      <c r="F47" s="171"/>
      <c r="G47" s="171"/>
      <c r="H47" s="171"/>
      <c r="I47" s="171"/>
      <c r="J47" s="171"/>
      <c r="K47" s="171"/>
      <c r="L47" s="171"/>
      <c r="M47" s="171"/>
      <c r="N47" s="171"/>
      <c r="O47" s="171"/>
      <c r="P47" s="171"/>
      <c r="Q47" s="171"/>
      <c r="R47" s="171"/>
      <c r="S47" s="171"/>
    </row>
    <row r="48" spans="1:19" ht="75.75" customHeight="1" x14ac:dyDescent="0.25">
      <c r="A48" s="23" t="s">
        <v>431</v>
      </c>
      <c r="B48" s="114" t="s">
        <v>445</v>
      </c>
      <c r="C48" s="230">
        <f>'6.2. Паспорт фин осв ввод'!AC25</f>
        <v>18.900746999999999</v>
      </c>
      <c r="D48" s="171"/>
      <c r="E48" s="171"/>
      <c r="F48" s="171"/>
      <c r="G48" s="171"/>
      <c r="H48" s="171"/>
      <c r="I48" s="171"/>
      <c r="J48" s="171"/>
      <c r="K48" s="171"/>
      <c r="L48" s="171"/>
      <c r="M48" s="171"/>
      <c r="N48" s="171"/>
      <c r="O48" s="171"/>
      <c r="P48" s="171"/>
      <c r="Q48" s="171"/>
      <c r="R48" s="171"/>
      <c r="S48" s="171"/>
    </row>
    <row r="49" spans="1:19" ht="71.25" customHeight="1" x14ac:dyDescent="0.25">
      <c r="A49" s="23" t="s">
        <v>400</v>
      </c>
      <c r="B49" s="114" t="s">
        <v>446</v>
      </c>
      <c r="C49" s="230">
        <f>'6.2. Паспорт фин осв ввод'!AC31</f>
        <v>0</v>
      </c>
      <c r="D49" s="171"/>
      <c r="E49" s="171"/>
      <c r="F49" s="171"/>
      <c r="G49" s="171"/>
      <c r="H49" s="171"/>
      <c r="I49" s="171"/>
      <c r="J49" s="171"/>
      <c r="K49" s="171"/>
      <c r="L49" s="171"/>
      <c r="M49" s="171"/>
      <c r="N49" s="171"/>
      <c r="O49" s="171"/>
      <c r="P49" s="171"/>
      <c r="Q49" s="171"/>
      <c r="R49" s="171"/>
      <c r="S49" s="171"/>
    </row>
    <row r="50" spans="1:19" x14ac:dyDescent="0.25">
      <c r="A50" s="171"/>
      <c r="B50" s="171"/>
      <c r="C50" s="171"/>
      <c r="D50" s="171"/>
      <c r="E50" s="171"/>
      <c r="F50" s="171"/>
      <c r="G50" s="171"/>
      <c r="H50" s="171"/>
      <c r="I50" s="171"/>
      <c r="J50" s="171"/>
      <c r="K50" s="171"/>
      <c r="L50" s="171"/>
      <c r="M50" s="171"/>
      <c r="N50" s="171"/>
      <c r="O50" s="171"/>
      <c r="P50" s="171"/>
      <c r="Q50" s="171"/>
      <c r="R50" s="171"/>
      <c r="S50" s="171"/>
    </row>
    <row r="51" spans="1:19" x14ac:dyDescent="0.25">
      <c r="A51" s="171"/>
      <c r="B51" s="171"/>
      <c r="C51" s="171"/>
      <c r="D51" s="171"/>
      <c r="E51" s="171"/>
      <c r="F51" s="171"/>
      <c r="G51" s="171"/>
      <c r="H51" s="171"/>
      <c r="I51" s="171"/>
      <c r="J51" s="171"/>
      <c r="K51" s="171"/>
      <c r="L51" s="171"/>
      <c r="M51" s="171"/>
      <c r="N51" s="171"/>
      <c r="O51" s="171"/>
      <c r="P51" s="171"/>
      <c r="Q51" s="171"/>
      <c r="R51" s="171"/>
      <c r="S51" s="171"/>
    </row>
    <row r="52" spans="1:19" x14ac:dyDescent="0.25">
      <c r="A52" s="171"/>
      <c r="B52" s="171"/>
      <c r="C52" s="171"/>
      <c r="D52" s="171"/>
      <c r="E52" s="171"/>
      <c r="F52" s="171"/>
      <c r="G52" s="171"/>
      <c r="H52" s="171"/>
      <c r="I52" s="171"/>
      <c r="J52" s="171"/>
      <c r="K52" s="171"/>
      <c r="L52" s="171"/>
      <c r="M52" s="171"/>
      <c r="N52" s="171"/>
      <c r="O52" s="171"/>
      <c r="P52" s="171"/>
      <c r="Q52" s="171"/>
      <c r="R52" s="171"/>
      <c r="S52" s="171"/>
    </row>
    <row r="53" spans="1:19" x14ac:dyDescent="0.25">
      <c r="A53" s="171"/>
      <c r="B53" s="171"/>
      <c r="C53" s="171"/>
      <c r="D53" s="171"/>
      <c r="E53" s="171"/>
      <c r="F53" s="171"/>
      <c r="G53" s="171"/>
      <c r="H53" s="171"/>
      <c r="I53" s="171"/>
      <c r="J53" s="171"/>
      <c r="K53" s="171"/>
      <c r="L53" s="171"/>
      <c r="M53" s="171"/>
      <c r="N53" s="171"/>
      <c r="O53" s="171"/>
      <c r="P53" s="171"/>
      <c r="Q53" s="171"/>
      <c r="R53" s="171"/>
      <c r="S53" s="171"/>
    </row>
    <row r="54" spans="1:19" x14ac:dyDescent="0.25">
      <c r="A54" s="171"/>
      <c r="B54" s="171"/>
      <c r="C54" s="171"/>
      <c r="D54" s="171"/>
      <c r="E54" s="171"/>
      <c r="F54" s="171"/>
      <c r="G54" s="171"/>
      <c r="H54" s="171"/>
      <c r="I54" s="171"/>
      <c r="J54" s="171"/>
      <c r="K54" s="171"/>
      <c r="L54" s="171"/>
      <c r="M54" s="171"/>
      <c r="N54" s="171"/>
      <c r="O54" s="171"/>
      <c r="P54" s="171"/>
      <c r="Q54" s="171"/>
      <c r="R54" s="171"/>
      <c r="S54" s="171"/>
    </row>
    <row r="55" spans="1:19" x14ac:dyDescent="0.25">
      <c r="A55" s="171"/>
      <c r="B55" s="171"/>
      <c r="C55" s="171"/>
      <c r="D55" s="171"/>
      <c r="E55" s="171"/>
      <c r="F55" s="171"/>
      <c r="G55" s="171"/>
      <c r="H55" s="171"/>
      <c r="I55" s="171"/>
      <c r="J55" s="171"/>
      <c r="K55" s="171"/>
      <c r="L55" s="171"/>
      <c r="M55" s="171"/>
      <c r="N55" s="171"/>
      <c r="O55" s="171"/>
      <c r="P55" s="171"/>
      <c r="Q55" s="171"/>
      <c r="R55" s="171"/>
      <c r="S55" s="171"/>
    </row>
    <row r="56" spans="1:19" x14ac:dyDescent="0.25">
      <c r="A56" s="171"/>
      <c r="B56" s="171"/>
      <c r="C56" s="171"/>
      <c r="D56" s="171"/>
      <c r="E56" s="171"/>
      <c r="F56" s="171"/>
      <c r="G56" s="171"/>
      <c r="H56" s="171"/>
      <c r="I56" s="171"/>
      <c r="J56" s="171"/>
      <c r="K56" s="171"/>
      <c r="L56" s="171"/>
      <c r="M56" s="171"/>
      <c r="N56" s="171"/>
      <c r="O56" s="171"/>
      <c r="P56" s="171"/>
      <c r="Q56" s="171"/>
      <c r="R56" s="171"/>
      <c r="S56" s="171"/>
    </row>
    <row r="57" spans="1:19" x14ac:dyDescent="0.25">
      <c r="A57" s="171"/>
      <c r="B57" s="171"/>
      <c r="C57" s="171"/>
      <c r="D57" s="171"/>
      <c r="E57" s="171"/>
      <c r="F57" s="171"/>
      <c r="G57" s="171"/>
      <c r="H57" s="171"/>
      <c r="I57" s="171"/>
      <c r="J57" s="171"/>
      <c r="K57" s="171"/>
      <c r="L57" s="171"/>
      <c r="M57" s="171"/>
      <c r="N57" s="171"/>
      <c r="O57" s="171"/>
      <c r="P57" s="171"/>
      <c r="Q57" s="171"/>
      <c r="R57" s="171"/>
      <c r="S57" s="171"/>
    </row>
    <row r="58" spans="1:19" x14ac:dyDescent="0.25">
      <c r="A58" s="171"/>
      <c r="B58" s="171"/>
      <c r="C58" s="171"/>
      <c r="D58" s="171"/>
      <c r="E58" s="171"/>
      <c r="F58" s="171"/>
      <c r="G58" s="171"/>
      <c r="H58" s="171"/>
      <c r="I58" s="171"/>
      <c r="J58" s="171"/>
      <c r="K58" s="171"/>
      <c r="L58" s="171"/>
      <c r="M58" s="171"/>
      <c r="N58" s="171"/>
      <c r="O58" s="171"/>
      <c r="P58" s="171"/>
      <c r="Q58" s="171"/>
      <c r="R58" s="171"/>
      <c r="S58" s="171"/>
    </row>
    <row r="59" spans="1:19" x14ac:dyDescent="0.25">
      <c r="A59" s="171"/>
      <c r="B59" s="171"/>
      <c r="C59" s="171"/>
      <c r="D59" s="171"/>
      <c r="E59" s="171"/>
      <c r="F59" s="171"/>
      <c r="G59" s="171"/>
      <c r="H59" s="171"/>
      <c r="I59" s="171"/>
      <c r="J59" s="171"/>
      <c r="K59" s="171"/>
      <c r="L59" s="171"/>
      <c r="M59" s="171"/>
      <c r="N59" s="171"/>
      <c r="O59" s="171"/>
      <c r="P59" s="171"/>
      <c r="Q59" s="171"/>
      <c r="R59" s="171"/>
      <c r="S59" s="171"/>
    </row>
    <row r="60" spans="1:19" x14ac:dyDescent="0.25">
      <c r="A60" s="171"/>
      <c r="B60" s="171"/>
      <c r="C60" s="171"/>
      <c r="D60" s="171"/>
      <c r="E60" s="171"/>
      <c r="F60" s="171"/>
      <c r="G60" s="171"/>
      <c r="H60" s="171"/>
      <c r="I60" s="171"/>
      <c r="J60" s="171"/>
      <c r="K60" s="171"/>
      <c r="L60" s="171"/>
      <c r="M60" s="171"/>
      <c r="N60" s="171"/>
      <c r="O60" s="171"/>
      <c r="P60" s="171"/>
      <c r="Q60" s="171"/>
      <c r="R60" s="171"/>
      <c r="S60" s="171"/>
    </row>
    <row r="61" spans="1:19" x14ac:dyDescent="0.25">
      <c r="A61" s="171"/>
      <c r="B61" s="171"/>
      <c r="C61" s="171"/>
      <c r="D61" s="171"/>
      <c r="E61" s="171"/>
      <c r="F61" s="171"/>
      <c r="G61" s="171"/>
      <c r="H61" s="171"/>
      <c r="I61" s="171"/>
      <c r="J61" s="171"/>
      <c r="K61" s="171"/>
      <c r="L61" s="171"/>
      <c r="M61" s="171"/>
      <c r="N61" s="171"/>
      <c r="O61" s="171"/>
      <c r="P61" s="171"/>
      <c r="Q61" s="171"/>
      <c r="R61" s="171"/>
      <c r="S61" s="171"/>
    </row>
    <row r="62" spans="1:19" x14ac:dyDescent="0.25">
      <c r="A62" s="171"/>
      <c r="B62" s="171"/>
      <c r="C62" s="171"/>
      <c r="D62" s="171"/>
      <c r="E62" s="171"/>
      <c r="F62" s="171"/>
      <c r="G62" s="171"/>
      <c r="H62" s="171"/>
      <c r="I62" s="171"/>
      <c r="J62" s="171"/>
      <c r="K62" s="171"/>
      <c r="L62" s="171"/>
      <c r="M62" s="171"/>
      <c r="N62" s="171"/>
      <c r="O62" s="171"/>
      <c r="P62" s="171"/>
      <c r="Q62" s="171"/>
      <c r="R62" s="171"/>
      <c r="S62" s="171"/>
    </row>
    <row r="63" spans="1:19" x14ac:dyDescent="0.25">
      <c r="A63" s="171"/>
      <c r="B63" s="171"/>
      <c r="C63" s="171"/>
      <c r="D63" s="171"/>
      <c r="E63" s="171"/>
      <c r="F63" s="171"/>
      <c r="G63" s="171"/>
      <c r="H63" s="171"/>
      <c r="I63" s="171"/>
      <c r="J63" s="171"/>
      <c r="K63" s="171"/>
      <c r="L63" s="171"/>
      <c r="M63" s="171"/>
      <c r="N63" s="171"/>
      <c r="O63" s="171"/>
      <c r="P63" s="171"/>
      <c r="Q63" s="171"/>
      <c r="R63" s="171"/>
      <c r="S63" s="171"/>
    </row>
    <row r="64" spans="1:19" x14ac:dyDescent="0.25">
      <c r="A64" s="171"/>
      <c r="B64" s="171"/>
      <c r="C64" s="171"/>
      <c r="D64" s="171"/>
      <c r="E64" s="171"/>
      <c r="F64" s="171"/>
      <c r="G64" s="171"/>
      <c r="H64" s="171"/>
      <c r="I64" s="171"/>
      <c r="J64" s="171"/>
      <c r="K64" s="171"/>
      <c r="L64" s="171"/>
      <c r="M64" s="171"/>
      <c r="N64" s="171"/>
      <c r="O64" s="171"/>
      <c r="P64" s="171"/>
      <c r="Q64" s="171"/>
      <c r="R64" s="171"/>
      <c r="S64" s="171"/>
    </row>
    <row r="65" spans="1:19" x14ac:dyDescent="0.25">
      <c r="A65" s="171"/>
      <c r="B65" s="171"/>
      <c r="C65" s="171"/>
      <c r="D65" s="171"/>
      <c r="E65" s="171"/>
      <c r="F65" s="171"/>
      <c r="G65" s="171"/>
      <c r="H65" s="171"/>
      <c r="I65" s="171"/>
      <c r="J65" s="171"/>
      <c r="K65" s="171"/>
      <c r="L65" s="171"/>
      <c r="M65" s="171"/>
      <c r="N65" s="171"/>
      <c r="O65" s="171"/>
      <c r="P65" s="171"/>
      <c r="Q65" s="171"/>
      <c r="R65" s="171"/>
      <c r="S65" s="171"/>
    </row>
    <row r="66" spans="1:19" x14ac:dyDescent="0.25">
      <c r="A66" s="171"/>
      <c r="B66" s="171"/>
      <c r="C66" s="171"/>
      <c r="D66" s="171"/>
      <c r="E66" s="171"/>
      <c r="F66" s="171"/>
      <c r="G66" s="171"/>
      <c r="H66" s="171"/>
      <c r="I66" s="171"/>
      <c r="J66" s="171"/>
      <c r="K66" s="171"/>
      <c r="L66" s="171"/>
      <c r="M66" s="171"/>
      <c r="N66" s="171"/>
      <c r="O66" s="171"/>
      <c r="P66" s="171"/>
      <c r="Q66" s="171"/>
      <c r="R66" s="171"/>
      <c r="S66" s="171"/>
    </row>
    <row r="67" spans="1:19" x14ac:dyDescent="0.25">
      <c r="A67" s="171"/>
      <c r="B67" s="171"/>
      <c r="C67" s="171"/>
      <c r="D67" s="171"/>
      <c r="E67" s="171"/>
      <c r="F67" s="171"/>
      <c r="G67" s="171"/>
      <c r="H67" s="171"/>
      <c r="I67" s="171"/>
      <c r="J67" s="171"/>
      <c r="K67" s="171"/>
      <c r="L67" s="171"/>
      <c r="M67" s="171"/>
      <c r="N67" s="171"/>
      <c r="O67" s="171"/>
      <c r="P67" s="171"/>
      <c r="Q67" s="171"/>
      <c r="R67" s="171"/>
      <c r="S67" s="171"/>
    </row>
    <row r="68" spans="1:19" x14ac:dyDescent="0.25">
      <c r="A68" s="171"/>
      <c r="B68" s="171"/>
      <c r="C68" s="171"/>
      <c r="D68" s="171"/>
      <c r="E68" s="171"/>
      <c r="F68" s="171"/>
      <c r="G68" s="171"/>
      <c r="H68" s="171"/>
      <c r="I68" s="171"/>
      <c r="J68" s="171"/>
      <c r="K68" s="171"/>
      <c r="L68" s="171"/>
      <c r="M68" s="171"/>
      <c r="N68" s="171"/>
      <c r="O68" s="171"/>
      <c r="P68" s="171"/>
      <c r="Q68" s="171"/>
      <c r="R68" s="171"/>
      <c r="S68" s="171"/>
    </row>
    <row r="69" spans="1:19" x14ac:dyDescent="0.25">
      <c r="A69" s="171"/>
      <c r="B69" s="171"/>
      <c r="C69" s="171"/>
      <c r="D69" s="171"/>
      <c r="E69" s="171"/>
      <c r="F69" s="171"/>
      <c r="G69" s="171"/>
      <c r="H69" s="171"/>
      <c r="I69" s="171"/>
      <c r="J69" s="171"/>
      <c r="K69" s="171"/>
      <c r="L69" s="171"/>
      <c r="M69" s="171"/>
      <c r="N69" s="171"/>
      <c r="O69" s="171"/>
      <c r="P69" s="171"/>
      <c r="Q69" s="171"/>
      <c r="R69" s="171"/>
      <c r="S69" s="171"/>
    </row>
    <row r="70" spans="1:19" x14ac:dyDescent="0.25">
      <c r="A70" s="171"/>
      <c r="B70" s="171"/>
      <c r="C70" s="171"/>
      <c r="D70" s="171"/>
      <c r="E70" s="171"/>
      <c r="F70" s="171"/>
      <c r="G70" s="171"/>
      <c r="H70" s="171"/>
      <c r="I70" s="171"/>
      <c r="J70" s="171"/>
      <c r="K70" s="171"/>
      <c r="L70" s="171"/>
      <c r="M70" s="171"/>
      <c r="N70" s="171"/>
      <c r="O70" s="171"/>
      <c r="P70" s="171"/>
      <c r="Q70" s="171"/>
      <c r="R70" s="171"/>
      <c r="S70" s="171"/>
    </row>
    <row r="71" spans="1:19" x14ac:dyDescent="0.25">
      <c r="A71" s="171"/>
      <c r="B71" s="171"/>
      <c r="C71" s="171"/>
      <c r="D71" s="171"/>
      <c r="E71" s="171"/>
      <c r="F71" s="171"/>
      <c r="G71" s="171"/>
      <c r="H71" s="171"/>
      <c r="I71" s="171"/>
      <c r="J71" s="171"/>
      <c r="K71" s="171"/>
      <c r="L71" s="171"/>
      <c r="M71" s="171"/>
      <c r="N71" s="171"/>
      <c r="O71" s="171"/>
      <c r="P71" s="171"/>
      <c r="Q71" s="171"/>
      <c r="R71" s="171"/>
      <c r="S71" s="171"/>
    </row>
    <row r="72" spans="1:19" x14ac:dyDescent="0.25">
      <c r="A72" s="171"/>
      <c r="B72" s="171"/>
      <c r="C72" s="171"/>
      <c r="D72" s="171"/>
      <c r="E72" s="171"/>
      <c r="F72" s="171"/>
      <c r="G72" s="171"/>
      <c r="H72" s="171"/>
      <c r="I72" s="171"/>
      <c r="J72" s="171"/>
      <c r="K72" s="171"/>
      <c r="L72" s="171"/>
      <c r="M72" s="171"/>
      <c r="N72" s="171"/>
      <c r="O72" s="171"/>
      <c r="P72" s="171"/>
      <c r="Q72" s="171"/>
      <c r="R72" s="171"/>
      <c r="S72" s="171"/>
    </row>
    <row r="73" spans="1:19" x14ac:dyDescent="0.25">
      <c r="A73" s="171"/>
      <c r="B73" s="171"/>
      <c r="C73" s="171"/>
      <c r="D73" s="171"/>
      <c r="E73" s="171"/>
      <c r="F73" s="171"/>
      <c r="G73" s="171"/>
      <c r="H73" s="171"/>
      <c r="I73" s="171"/>
      <c r="J73" s="171"/>
      <c r="K73" s="171"/>
      <c r="L73" s="171"/>
      <c r="M73" s="171"/>
      <c r="N73" s="171"/>
      <c r="O73" s="171"/>
      <c r="P73" s="171"/>
      <c r="Q73" s="171"/>
      <c r="R73" s="171"/>
      <c r="S73" s="171"/>
    </row>
    <row r="74" spans="1:19" x14ac:dyDescent="0.25">
      <c r="A74" s="171"/>
      <c r="B74" s="171"/>
      <c r="C74" s="171"/>
      <c r="D74" s="171"/>
      <c r="E74" s="171"/>
      <c r="F74" s="171"/>
      <c r="G74" s="171"/>
      <c r="H74" s="171"/>
      <c r="I74" s="171"/>
      <c r="J74" s="171"/>
      <c r="K74" s="171"/>
      <c r="L74" s="171"/>
      <c r="M74" s="171"/>
      <c r="N74" s="171"/>
      <c r="O74" s="171"/>
      <c r="P74" s="171"/>
      <c r="Q74" s="171"/>
      <c r="R74" s="171"/>
      <c r="S74" s="171"/>
    </row>
    <row r="75" spans="1:19" x14ac:dyDescent="0.25">
      <c r="A75" s="171"/>
      <c r="B75" s="171"/>
      <c r="C75" s="171"/>
      <c r="D75" s="171"/>
      <c r="E75" s="171"/>
      <c r="F75" s="171"/>
      <c r="G75" s="171"/>
      <c r="H75" s="171"/>
      <c r="I75" s="171"/>
      <c r="J75" s="171"/>
      <c r="K75" s="171"/>
      <c r="L75" s="171"/>
      <c r="M75" s="171"/>
      <c r="N75" s="171"/>
      <c r="O75" s="171"/>
      <c r="P75" s="171"/>
      <c r="Q75" s="171"/>
      <c r="R75" s="171"/>
      <c r="S75" s="171"/>
    </row>
    <row r="76" spans="1:19" x14ac:dyDescent="0.25">
      <c r="A76" s="171"/>
      <c r="B76" s="171"/>
      <c r="C76" s="171"/>
      <c r="D76" s="171"/>
      <c r="E76" s="171"/>
      <c r="F76" s="171"/>
      <c r="G76" s="171"/>
      <c r="H76" s="171"/>
      <c r="I76" s="171"/>
      <c r="J76" s="171"/>
      <c r="K76" s="171"/>
      <c r="L76" s="171"/>
      <c r="M76" s="171"/>
      <c r="N76" s="171"/>
      <c r="O76" s="171"/>
      <c r="P76" s="171"/>
      <c r="Q76" s="171"/>
      <c r="R76" s="171"/>
      <c r="S76" s="171"/>
    </row>
    <row r="77" spans="1:19" x14ac:dyDescent="0.25">
      <c r="A77" s="171"/>
      <c r="B77" s="171"/>
      <c r="C77" s="171"/>
      <c r="D77" s="171"/>
      <c r="E77" s="171"/>
      <c r="F77" s="171"/>
      <c r="G77" s="171"/>
      <c r="H77" s="171"/>
      <c r="I77" s="171"/>
      <c r="J77" s="171"/>
      <c r="K77" s="171"/>
      <c r="L77" s="171"/>
      <c r="M77" s="171"/>
      <c r="N77" s="171"/>
      <c r="O77" s="171"/>
      <c r="P77" s="171"/>
      <c r="Q77" s="171"/>
      <c r="R77" s="171"/>
      <c r="S77" s="171"/>
    </row>
    <row r="78" spans="1:19" x14ac:dyDescent="0.25">
      <c r="A78" s="171"/>
      <c r="B78" s="171"/>
      <c r="C78" s="171"/>
      <c r="D78" s="171"/>
      <c r="E78" s="171"/>
      <c r="F78" s="171"/>
      <c r="G78" s="171"/>
      <c r="H78" s="171"/>
      <c r="I78" s="171"/>
      <c r="J78" s="171"/>
      <c r="K78" s="171"/>
      <c r="L78" s="171"/>
      <c r="M78" s="171"/>
      <c r="N78" s="171"/>
      <c r="O78" s="171"/>
      <c r="P78" s="171"/>
      <c r="Q78" s="171"/>
      <c r="R78" s="171"/>
      <c r="S78" s="171"/>
    </row>
    <row r="79" spans="1:19" x14ac:dyDescent="0.25">
      <c r="A79" s="171"/>
      <c r="B79" s="171"/>
      <c r="C79" s="171"/>
      <c r="D79" s="171"/>
      <c r="E79" s="171"/>
      <c r="F79" s="171"/>
      <c r="G79" s="171"/>
      <c r="H79" s="171"/>
      <c r="I79" s="171"/>
      <c r="J79" s="171"/>
      <c r="K79" s="171"/>
      <c r="L79" s="171"/>
      <c r="M79" s="171"/>
      <c r="N79" s="171"/>
      <c r="O79" s="171"/>
      <c r="P79" s="171"/>
      <c r="Q79" s="171"/>
      <c r="R79" s="171"/>
      <c r="S79" s="171"/>
    </row>
    <row r="80" spans="1:19" x14ac:dyDescent="0.25">
      <c r="A80" s="171"/>
      <c r="B80" s="171"/>
      <c r="C80" s="171"/>
      <c r="D80" s="171"/>
      <c r="E80" s="171"/>
      <c r="F80" s="171"/>
      <c r="G80" s="171"/>
      <c r="H80" s="171"/>
      <c r="I80" s="171"/>
      <c r="J80" s="171"/>
      <c r="K80" s="171"/>
      <c r="L80" s="171"/>
      <c r="M80" s="171"/>
      <c r="N80" s="171"/>
      <c r="O80" s="171"/>
      <c r="P80" s="171"/>
      <c r="Q80" s="171"/>
      <c r="R80" s="171"/>
      <c r="S80" s="171"/>
    </row>
    <row r="81" spans="1:19" x14ac:dyDescent="0.25">
      <c r="A81" s="171"/>
      <c r="B81" s="171"/>
      <c r="C81" s="171"/>
      <c r="D81" s="171"/>
      <c r="E81" s="171"/>
      <c r="F81" s="171"/>
      <c r="G81" s="171"/>
      <c r="H81" s="171"/>
      <c r="I81" s="171"/>
      <c r="J81" s="171"/>
      <c r="K81" s="171"/>
      <c r="L81" s="171"/>
      <c r="M81" s="171"/>
      <c r="N81" s="171"/>
      <c r="O81" s="171"/>
      <c r="P81" s="171"/>
      <c r="Q81" s="171"/>
      <c r="R81" s="171"/>
      <c r="S81" s="171"/>
    </row>
    <row r="82" spans="1:19" x14ac:dyDescent="0.25">
      <c r="A82" s="171"/>
      <c r="B82" s="171"/>
      <c r="C82" s="171"/>
      <c r="D82" s="171"/>
      <c r="E82" s="171"/>
      <c r="F82" s="171"/>
      <c r="G82" s="171"/>
      <c r="H82" s="171"/>
      <c r="I82" s="171"/>
      <c r="J82" s="171"/>
      <c r="K82" s="171"/>
      <c r="L82" s="171"/>
      <c r="M82" s="171"/>
      <c r="N82" s="171"/>
      <c r="O82" s="171"/>
      <c r="P82" s="171"/>
      <c r="Q82" s="171"/>
      <c r="R82" s="171"/>
      <c r="S82" s="171"/>
    </row>
    <row r="83" spans="1:19" x14ac:dyDescent="0.25">
      <c r="A83" s="171"/>
      <c r="B83" s="171"/>
      <c r="C83" s="171"/>
      <c r="D83" s="171"/>
      <c r="E83" s="171"/>
      <c r="F83" s="171"/>
      <c r="G83" s="171"/>
      <c r="H83" s="171"/>
      <c r="I83" s="171"/>
      <c r="J83" s="171"/>
      <c r="K83" s="171"/>
      <c r="L83" s="171"/>
      <c r="M83" s="171"/>
      <c r="N83" s="171"/>
      <c r="O83" s="171"/>
      <c r="P83" s="171"/>
      <c r="Q83" s="171"/>
      <c r="R83" s="171"/>
      <c r="S83" s="171"/>
    </row>
    <row r="84" spans="1:19" x14ac:dyDescent="0.25">
      <c r="A84" s="171"/>
      <c r="B84" s="171"/>
      <c r="C84" s="171"/>
      <c r="D84" s="171"/>
      <c r="E84" s="171"/>
      <c r="F84" s="171"/>
      <c r="G84" s="171"/>
      <c r="H84" s="171"/>
      <c r="I84" s="171"/>
      <c r="J84" s="171"/>
      <c r="K84" s="171"/>
      <c r="L84" s="171"/>
      <c r="M84" s="171"/>
      <c r="N84" s="171"/>
      <c r="O84" s="171"/>
      <c r="P84" s="171"/>
      <c r="Q84" s="171"/>
      <c r="R84" s="171"/>
      <c r="S84" s="171"/>
    </row>
    <row r="85" spans="1:19" x14ac:dyDescent="0.25">
      <c r="A85" s="171"/>
      <c r="B85" s="171"/>
      <c r="C85" s="171"/>
      <c r="D85" s="171"/>
      <c r="E85" s="171"/>
      <c r="F85" s="171"/>
      <c r="G85" s="171"/>
      <c r="H85" s="171"/>
      <c r="I85" s="171"/>
      <c r="J85" s="171"/>
      <c r="K85" s="171"/>
      <c r="L85" s="171"/>
      <c r="M85" s="171"/>
      <c r="N85" s="171"/>
      <c r="O85" s="171"/>
      <c r="P85" s="171"/>
      <c r="Q85" s="171"/>
      <c r="R85" s="171"/>
      <c r="S85" s="171"/>
    </row>
    <row r="86" spans="1:19" x14ac:dyDescent="0.25">
      <c r="A86" s="171"/>
      <c r="B86" s="171"/>
      <c r="C86" s="171"/>
      <c r="D86" s="171"/>
      <c r="E86" s="171"/>
      <c r="F86" s="171"/>
      <c r="G86" s="171"/>
      <c r="H86" s="171"/>
      <c r="I86" s="171"/>
      <c r="J86" s="171"/>
      <c r="K86" s="171"/>
      <c r="L86" s="171"/>
      <c r="M86" s="171"/>
      <c r="N86" s="171"/>
      <c r="O86" s="171"/>
      <c r="P86" s="171"/>
      <c r="Q86" s="171"/>
      <c r="R86" s="171"/>
      <c r="S86" s="171"/>
    </row>
    <row r="87" spans="1:19" x14ac:dyDescent="0.25">
      <c r="A87" s="171"/>
      <c r="B87" s="171"/>
      <c r="C87" s="171"/>
      <c r="D87" s="171"/>
      <c r="E87" s="171"/>
      <c r="F87" s="171"/>
      <c r="G87" s="171"/>
      <c r="H87" s="171"/>
      <c r="I87" s="171"/>
      <c r="J87" s="171"/>
      <c r="K87" s="171"/>
      <c r="L87" s="171"/>
      <c r="M87" s="171"/>
      <c r="N87" s="171"/>
      <c r="O87" s="171"/>
      <c r="P87" s="171"/>
      <c r="Q87" s="171"/>
      <c r="R87" s="171"/>
      <c r="S87" s="171"/>
    </row>
    <row r="88" spans="1:19" x14ac:dyDescent="0.25">
      <c r="A88" s="171"/>
      <c r="B88" s="171"/>
      <c r="C88" s="171"/>
      <c r="D88" s="171"/>
      <c r="E88" s="171"/>
      <c r="F88" s="171"/>
      <c r="G88" s="171"/>
      <c r="H88" s="171"/>
      <c r="I88" s="171"/>
      <c r="J88" s="171"/>
      <c r="K88" s="171"/>
      <c r="L88" s="171"/>
      <c r="M88" s="171"/>
      <c r="N88" s="171"/>
      <c r="O88" s="171"/>
      <c r="P88" s="171"/>
      <c r="Q88" s="171"/>
      <c r="R88" s="171"/>
      <c r="S88" s="171"/>
    </row>
    <row r="89" spans="1:19" x14ac:dyDescent="0.25">
      <c r="A89" s="171"/>
      <c r="B89" s="171"/>
      <c r="C89" s="171"/>
      <c r="D89" s="171"/>
      <c r="E89" s="171"/>
      <c r="F89" s="171"/>
      <c r="G89" s="171"/>
      <c r="H89" s="171"/>
      <c r="I89" s="171"/>
      <c r="J89" s="171"/>
      <c r="K89" s="171"/>
      <c r="L89" s="171"/>
      <c r="M89" s="171"/>
      <c r="N89" s="171"/>
      <c r="O89" s="171"/>
      <c r="P89" s="171"/>
      <c r="Q89" s="171"/>
      <c r="R89" s="171"/>
      <c r="S89" s="171"/>
    </row>
    <row r="90" spans="1:19" x14ac:dyDescent="0.25">
      <c r="A90" s="171"/>
      <c r="B90" s="171"/>
      <c r="C90" s="171"/>
      <c r="D90" s="171"/>
      <c r="E90" s="171"/>
      <c r="F90" s="171"/>
      <c r="G90" s="171"/>
      <c r="H90" s="171"/>
      <c r="I90" s="171"/>
      <c r="J90" s="171"/>
      <c r="K90" s="171"/>
      <c r="L90" s="171"/>
      <c r="M90" s="171"/>
      <c r="N90" s="171"/>
      <c r="O90" s="171"/>
      <c r="P90" s="171"/>
      <c r="Q90" s="171"/>
      <c r="R90" s="171"/>
      <c r="S90" s="171"/>
    </row>
    <row r="91" spans="1:19" x14ac:dyDescent="0.25">
      <c r="A91" s="171"/>
      <c r="B91" s="171"/>
      <c r="C91" s="171"/>
      <c r="D91" s="171"/>
      <c r="E91" s="171"/>
      <c r="F91" s="171"/>
      <c r="G91" s="171"/>
      <c r="H91" s="171"/>
      <c r="I91" s="171"/>
      <c r="J91" s="171"/>
      <c r="K91" s="171"/>
      <c r="L91" s="171"/>
      <c r="M91" s="171"/>
      <c r="N91" s="171"/>
      <c r="O91" s="171"/>
      <c r="P91" s="171"/>
      <c r="Q91" s="171"/>
      <c r="R91" s="171"/>
      <c r="S91" s="171"/>
    </row>
    <row r="92" spans="1:19" x14ac:dyDescent="0.25">
      <c r="A92" s="171"/>
      <c r="B92" s="171"/>
      <c r="C92" s="171"/>
      <c r="D92" s="171"/>
      <c r="E92" s="171"/>
      <c r="F92" s="171"/>
      <c r="G92" s="171"/>
      <c r="H92" s="171"/>
      <c r="I92" s="171"/>
      <c r="J92" s="171"/>
      <c r="K92" s="171"/>
      <c r="L92" s="171"/>
      <c r="M92" s="171"/>
      <c r="N92" s="171"/>
      <c r="O92" s="171"/>
      <c r="P92" s="171"/>
      <c r="Q92" s="171"/>
      <c r="R92" s="171"/>
      <c r="S92" s="171"/>
    </row>
    <row r="93" spans="1:19" x14ac:dyDescent="0.25">
      <c r="A93" s="171"/>
      <c r="B93" s="171"/>
      <c r="C93" s="171"/>
      <c r="D93" s="171"/>
      <c r="E93" s="171"/>
      <c r="F93" s="171"/>
      <c r="G93" s="171"/>
      <c r="H93" s="171"/>
      <c r="I93" s="171"/>
      <c r="J93" s="171"/>
      <c r="K93" s="171"/>
      <c r="L93" s="171"/>
      <c r="M93" s="171"/>
      <c r="N93" s="171"/>
      <c r="O93" s="171"/>
      <c r="P93" s="171"/>
      <c r="Q93" s="171"/>
      <c r="R93" s="171"/>
      <c r="S93" s="171"/>
    </row>
    <row r="94" spans="1:19" x14ac:dyDescent="0.25">
      <c r="A94" s="171"/>
      <c r="B94" s="171"/>
      <c r="C94" s="171"/>
      <c r="D94" s="171"/>
      <c r="E94" s="171"/>
      <c r="F94" s="171"/>
      <c r="G94" s="171"/>
      <c r="H94" s="171"/>
      <c r="I94" s="171"/>
      <c r="J94" s="171"/>
      <c r="K94" s="171"/>
      <c r="L94" s="171"/>
      <c r="M94" s="171"/>
      <c r="N94" s="171"/>
      <c r="O94" s="171"/>
      <c r="P94" s="171"/>
      <c r="Q94" s="171"/>
      <c r="R94" s="171"/>
      <c r="S94" s="171"/>
    </row>
    <row r="95" spans="1:19" x14ac:dyDescent="0.25">
      <c r="A95" s="171"/>
      <c r="B95" s="171"/>
      <c r="C95" s="171"/>
      <c r="D95" s="171"/>
      <c r="E95" s="171"/>
      <c r="F95" s="171"/>
      <c r="G95" s="171"/>
      <c r="H95" s="171"/>
      <c r="I95" s="171"/>
      <c r="J95" s="171"/>
      <c r="K95" s="171"/>
      <c r="L95" s="171"/>
      <c r="M95" s="171"/>
      <c r="N95" s="171"/>
      <c r="O95" s="171"/>
      <c r="P95" s="171"/>
      <c r="Q95" s="171"/>
      <c r="R95" s="171"/>
      <c r="S95" s="171"/>
    </row>
    <row r="96" spans="1:19" x14ac:dyDescent="0.25">
      <c r="A96" s="171"/>
      <c r="B96" s="171"/>
      <c r="C96" s="171"/>
      <c r="D96" s="171"/>
      <c r="E96" s="171"/>
      <c r="F96" s="171"/>
      <c r="G96" s="171"/>
      <c r="H96" s="171"/>
      <c r="I96" s="171"/>
      <c r="J96" s="171"/>
      <c r="K96" s="171"/>
      <c r="L96" s="171"/>
      <c r="M96" s="171"/>
      <c r="N96" s="171"/>
      <c r="O96" s="171"/>
      <c r="P96" s="171"/>
      <c r="Q96" s="171"/>
      <c r="R96" s="171"/>
      <c r="S96" s="171"/>
    </row>
    <row r="97" spans="1:19" x14ac:dyDescent="0.25">
      <c r="A97" s="171"/>
      <c r="B97" s="171"/>
      <c r="C97" s="171"/>
      <c r="D97" s="171"/>
      <c r="E97" s="171"/>
      <c r="F97" s="171"/>
      <c r="G97" s="171"/>
      <c r="H97" s="171"/>
      <c r="I97" s="171"/>
      <c r="J97" s="171"/>
      <c r="K97" s="171"/>
      <c r="L97" s="171"/>
      <c r="M97" s="171"/>
      <c r="N97" s="171"/>
      <c r="O97" s="171"/>
      <c r="P97" s="171"/>
      <c r="Q97" s="171"/>
      <c r="R97" s="171"/>
      <c r="S97" s="171"/>
    </row>
    <row r="98" spans="1:19" x14ac:dyDescent="0.25">
      <c r="A98" s="171"/>
      <c r="B98" s="171"/>
      <c r="C98" s="171"/>
      <c r="D98" s="171"/>
      <c r="E98" s="171"/>
      <c r="F98" s="171"/>
      <c r="G98" s="171"/>
      <c r="H98" s="171"/>
      <c r="I98" s="171"/>
      <c r="J98" s="171"/>
      <c r="K98" s="171"/>
      <c r="L98" s="171"/>
      <c r="M98" s="171"/>
      <c r="N98" s="171"/>
      <c r="O98" s="171"/>
      <c r="P98" s="171"/>
      <c r="Q98" s="171"/>
      <c r="R98" s="171"/>
      <c r="S98" s="171"/>
    </row>
    <row r="99" spans="1:19" x14ac:dyDescent="0.25">
      <c r="A99" s="171"/>
      <c r="B99" s="171"/>
      <c r="C99" s="171"/>
      <c r="D99" s="171"/>
      <c r="E99" s="171"/>
      <c r="F99" s="171"/>
      <c r="G99" s="171"/>
      <c r="H99" s="171"/>
      <c r="I99" s="171"/>
      <c r="J99" s="171"/>
      <c r="K99" s="171"/>
      <c r="L99" s="171"/>
      <c r="M99" s="171"/>
      <c r="N99" s="171"/>
      <c r="O99" s="171"/>
      <c r="P99" s="171"/>
      <c r="Q99" s="171"/>
      <c r="R99" s="171"/>
      <c r="S99" s="171"/>
    </row>
    <row r="100" spans="1:19" x14ac:dyDescent="0.25">
      <c r="A100" s="171"/>
      <c r="B100" s="171"/>
      <c r="C100" s="171"/>
      <c r="D100" s="171"/>
      <c r="E100" s="171"/>
      <c r="F100" s="171"/>
      <c r="G100" s="171"/>
      <c r="H100" s="171"/>
      <c r="I100" s="171"/>
      <c r="J100" s="171"/>
      <c r="K100" s="171"/>
      <c r="L100" s="171"/>
      <c r="M100" s="171"/>
      <c r="N100" s="171"/>
      <c r="O100" s="171"/>
      <c r="P100" s="171"/>
      <c r="Q100" s="171"/>
      <c r="R100" s="171"/>
      <c r="S100" s="171"/>
    </row>
    <row r="101" spans="1:19" x14ac:dyDescent="0.25">
      <c r="A101" s="171"/>
      <c r="B101" s="171"/>
      <c r="C101" s="171"/>
      <c r="D101" s="171"/>
      <c r="E101" s="171"/>
      <c r="F101" s="171"/>
      <c r="G101" s="171"/>
      <c r="H101" s="171"/>
      <c r="I101" s="171"/>
      <c r="J101" s="171"/>
      <c r="K101" s="171"/>
      <c r="L101" s="171"/>
      <c r="M101" s="171"/>
      <c r="N101" s="171"/>
      <c r="O101" s="171"/>
      <c r="P101" s="171"/>
      <c r="Q101" s="171"/>
      <c r="R101" s="171"/>
      <c r="S101" s="171"/>
    </row>
    <row r="102" spans="1:19" x14ac:dyDescent="0.25">
      <c r="A102" s="171"/>
      <c r="B102" s="171"/>
      <c r="C102" s="171"/>
      <c r="D102" s="171"/>
      <c r="E102" s="171"/>
      <c r="F102" s="171"/>
      <c r="G102" s="171"/>
      <c r="H102" s="171"/>
      <c r="I102" s="171"/>
      <c r="J102" s="171"/>
      <c r="K102" s="171"/>
      <c r="L102" s="171"/>
      <c r="M102" s="171"/>
      <c r="N102" s="171"/>
      <c r="O102" s="171"/>
      <c r="P102" s="171"/>
      <c r="Q102" s="171"/>
      <c r="R102" s="171"/>
      <c r="S102" s="171"/>
    </row>
    <row r="103" spans="1:19" x14ac:dyDescent="0.25">
      <c r="A103" s="171"/>
      <c r="B103" s="171"/>
      <c r="C103" s="171"/>
      <c r="D103" s="171"/>
      <c r="E103" s="171"/>
      <c r="F103" s="171"/>
      <c r="G103" s="171"/>
      <c r="H103" s="171"/>
      <c r="I103" s="171"/>
      <c r="J103" s="171"/>
      <c r="K103" s="171"/>
      <c r="L103" s="171"/>
      <c r="M103" s="171"/>
      <c r="N103" s="171"/>
      <c r="O103" s="171"/>
      <c r="P103" s="171"/>
      <c r="Q103" s="171"/>
      <c r="R103" s="171"/>
      <c r="S103" s="171"/>
    </row>
    <row r="104" spans="1:19" x14ac:dyDescent="0.25">
      <c r="A104" s="171"/>
      <c r="B104" s="171"/>
      <c r="C104" s="171"/>
      <c r="D104" s="171"/>
      <c r="E104" s="171"/>
      <c r="F104" s="171"/>
      <c r="G104" s="171"/>
      <c r="H104" s="171"/>
      <c r="I104" s="171"/>
      <c r="J104" s="171"/>
      <c r="K104" s="171"/>
      <c r="L104" s="171"/>
      <c r="M104" s="171"/>
      <c r="N104" s="171"/>
      <c r="O104" s="171"/>
      <c r="P104" s="171"/>
      <c r="Q104" s="171"/>
      <c r="R104" s="171"/>
      <c r="S104" s="171"/>
    </row>
    <row r="105" spans="1:19" x14ac:dyDescent="0.25">
      <c r="A105" s="171"/>
      <c r="B105" s="171"/>
      <c r="C105" s="171"/>
      <c r="D105" s="171"/>
      <c r="E105" s="171"/>
      <c r="F105" s="171"/>
      <c r="G105" s="171"/>
      <c r="H105" s="171"/>
      <c r="I105" s="171"/>
      <c r="J105" s="171"/>
      <c r="K105" s="171"/>
      <c r="L105" s="171"/>
      <c r="M105" s="171"/>
      <c r="N105" s="171"/>
      <c r="O105" s="171"/>
      <c r="P105" s="171"/>
      <c r="Q105" s="171"/>
      <c r="R105" s="171"/>
      <c r="S105" s="171"/>
    </row>
    <row r="106" spans="1:19" x14ac:dyDescent="0.25">
      <c r="A106" s="171"/>
      <c r="B106" s="171"/>
      <c r="C106" s="171"/>
      <c r="D106" s="171"/>
      <c r="E106" s="171"/>
      <c r="F106" s="171"/>
      <c r="G106" s="171"/>
      <c r="H106" s="171"/>
      <c r="I106" s="171"/>
      <c r="J106" s="171"/>
      <c r="K106" s="171"/>
      <c r="L106" s="171"/>
      <c r="M106" s="171"/>
      <c r="N106" s="171"/>
      <c r="O106" s="171"/>
      <c r="P106" s="171"/>
      <c r="Q106" s="171"/>
      <c r="R106" s="171"/>
      <c r="S106" s="171"/>
    </row>
    <row r="107" spans="1:19" x14ac:dyDescent="0.25">
      <c r="A107" s="171"/>
      <c r="B107" s="171"/>
      <c r="C107" s="171"/>
      <c r="D107" s="171"/>
      <c r="E107" s="171"/>
      <c r="F107" s="171"/>
      <c r="G107" s="171"/>
      <c r="H107" s="171"/>
      <c r="I107" s="171"/>
      <c r="J107" s="171"/>
      <c r="K107" s="171"/>
      <c r="L107" s="171"/>
      <c r="M107" s="171"/>
      <c r="N107" s="171"/>
      <c r="O107" s="171"/>
      <c r="P107" s="171"/>
      <c r="Q107" s="171"/>
      <c r="R107" s="171"/>
      <c r="S107" s="171"/>
    </row>
    <row r="108" spans="1:19" x14ac:dyDescent="0.25">
      <c r="A108" s="171"/>
      <c r="B108" s="171"/>
      <c r="C108" s="171"/>
      <c r="D108" s="171"/>
      <c r="E108" s="171"/>
      <c r="F108" s="171"/>
      <c r="G108" s="171"/>
      <c r="H108" s="171"/>
      <c r="I108" s="171"/>
      <c r="J108" s="171"/>
      <c r="K108" s="171"/>
      <c r="L108" s="171"/>
      <c r="M108" s="171"/>
      <c r="N108" s="171"/>
      <c r="O108" s="171"/>
      <c r="P108" s="171"/>
      <c r="Q108" s="171"/>
      <c r="R108" s="171"/>
      <c r="S108" s="171"/>
    </row>
    <row r="109" spans="1:19" x14ac:dyDescent="0.25">
      <c r="A109" s="171"/>
      <c r="B109" s="171"/>
      <c r="C109" s="171"/>
      <c r="D109" s="171"/>
      <c r="E109" s="171"/>
      <c r="F109" s="171"/>
      <c r="G109" s="171"/>
      <c r="H109" s="171"/>
      <c r="I109" s="171"/>
      <c r="J109" s="171"/>
      <c r="K109" s="171"/>
      <c r="L109" s="171"/>
      <c r="M109" s="171"/>
      <c r="N109" s="171"/>
      <c r="O109" s="171"/>
      <c r="P109" s="171"/>
      <c r="Q109" s="171"/>
      <c r="R109" s="171"/>
      <c r="S109" s="171"/>
    </row>
    <row r="110" spans="1:19" x14ac:dyDescent="0.25">
      <c r="A110" s="171"/>
      <c r="B110" s="171"/>
      <c r="C110" s="171"/>
      <c r="D110" s="171"/>
      <c r="E110" s="171"/>
      <c r="F110" s="171"/>
      <c r="G110" s="171"/>
      <c r="H110" s="171"/>
      <c r="I110" s="171"/>
      <c r="J110" s="171"/>
      <c r="K110" s="171"/>
      <c r="L110" s="171"/>
      <c r="M110" s="171"/>
      <c r="N110" s="171"/>
      <c r="O110" s="171"/>
      <c r="P110" s="171"/>
      <c r="Q110" s="171"/>
      <c r="R110" s="171"/>
      <c r="S110" s="171"/>
    </row>
    <row r="111" spans="1:19" x14ac:dyDescent="0.25">
      <c r="A111" s="171"/>
      <c r="B111" s="171"/>
      <c r="C111" s="171"/>
      <c r="D111" s="171"/>
      <c r="E111" s="171"/>
      <c r="F111" s="171"/>
      <c r="G111" s="171"/>
      <c r="H111" s="171"/>
      <c r="I111" s="171"/>
      <c r="J111" s="171"/>
      <c r="K111" s="171"/>
      <c r="L111" s="171"/>
      <c r="M111" s="171"/>
      <c r="N111" s="171"/>
      <c r="O111" s="171"/>
      <c r="P111" s="171"/>
      <c r="Q111" s="171"/>
      <c r="R111" s="171"/>
      <c r="S111" s="171"/>
    </row>
    <row r="112" spans="1:19" x14ac:dyDescent="0.25">
      <c r="A112" s="171"/>
      <c r="B112" s="171"/>
      <c r="C112" s="171"/>
      <c r="D112" s="171"/>
      <c r="E112" s="171"/>
      <c r="F112" s="171"/>
      <c r="G112" s="171"/>
      <c r="H112" s="171"/>
      <c r="I112" s="171"/>
      <c r="J112" s="171"/>
      <c r="K112" s="171"/>
      <c r="L112" s="171"/>
      <c r="M112" s="171"/>
      <c r="N112" s="171"/>
      <c r="O112" s="171"/>
      <c r="P112" s="171"/>
      <c r="Q112" s="171"/>
      <c r="R112" s="171"/>
      <c r="S112" s="171"/>
    </row>
    <row r="113" spans="1:19" x14ac:dyDescent="0.25">
      <c r="A113" s="171"/>
      <c r="B113" s="171"/>
      <c r="C113" s="171"/>
      <c r="D113" s="171"/>
      <c r="E113" s="171"/>
      <c r="F113" s="171"/>
      <c r="G113" s="171"/>
      <c r="H113" s="171"/>
      <c r="I113" s="171"/>
      <c r="J113" s="171"/>
      <c r="K113" s="171"/>
      <c r="L113" s="171"/>
      <c r="M113" s="171"/>
      <c r="N113" s="171"/>
      <c r="O113" s="171"/>
      <c r="P113" s="171"/>
      <c r="Q113" s="171"/>
      <c r="R113" s="171"/>
      <c r="S113" s="171"/>
    </row>
    <row r="114" spans="1:19" x14ac:dyDescent="0.25">
      <c r="A114" s="171"/>
      <c r="B114" s="171"/>
      <c r="C114" s="171"/>
      <c r="D114" s="171"/>
      <c r="E114" s="171"/>
      <c r="F114" s="171"/>
      <c r="G114" s="171"/>
      <c r="H114" s="171"/>
      <c r="I114" s="171"/>
      <c r="J114" s="171"/>
      <c r="K114" s="171"/>
      <c r="L114" s="171"/>
      <c r="M114" s="171"/>
      <c r="N114" s="171"/>
      <c r="O114" s="171"/>
      <c r="P114" s="171"/>
      <c r="Q114" s="171"/>
      <c r="R114" s="171"/>
      <c r="S114" s="171"/>
    </row>
    <row r="115" spans="1:19" x14ac:dyDescent="0.25">
      <c r="A115" s="171"/>
      <c r="B115" s="171"/>
      <c r="C115" s="171"/>
      <c r="D115" s="171"/>
      <c r="E115" s="171"/>
      <c r="F115" s="171"/>
      <c r="G115" s="171"/>
      <c r="H115" s="171"/>
      <c r="I115" s="171"/>
      <c r="J115" s="171"/>
      <c r="K115" s="171"/>
      <c r="L115" s="171"/>
      <c r="M115" s="171"/>
      <c r="N115" s="171"/>
      <c r="O115" s="171"/>
      <c r="P115" s="171"/>
      <c r="Q115" s="171"/>
      <c r="R115" s="171"/>
      <c r="S115" s="171"/>
    </row>
    <row r="116" spans="1:19" x14ac:dyDescent="0.25">
      <c r="A116" s="171"/>
      <c r="B116" s="171"/>
      <c r="C116" s="171"/>
      <c r="D116" s="171"/>
      <c r="E116" s="171"/>
      <c r="F116" s="171"/>
      <c r="G116" s="171"/>
      <c r="H116" s="171"/>
      <c r="I116" s="171"/>
      <c r="J116" s="171"/>
      <c r="K116" s="171"/>
      <c r="L116" s="171"/>
      <c r="M116" s="171"/>
      <c r="N116" s="171"/>
      <c r="O116" s="171"/>
      <c r="P116" s="171"/>
      <c r="Q116" s="171"/>
      <c r="R116" s="171"/>
      <c r="S116" s="171"/>
    </row>
    <row r="117" spans="1:19" x14ac:dyDescent="0.25">
      <c r="A117" s="171"/>
      <c r="B117" s="171"/>
      <c r="C117" s="171"/>
      <c r="D117" s="171"/>
      <c r="E117" s="171"/>
      <c r="F117" s="171"/>
      <c r="G117" s="171"/>
      <c r="H117" s="171"/>
      <c r="I117" s="171"/>
      <c r="J117" s="171"/>
      <c r="K117" s="171"/>
      <c r="L117" s="171"/>
      <c r="M117" s="171"/>
      <c r="N117" s="171"/>
      <c r="O117" s="171"/>
      <c r="P117" s="171"/>
      <c r="Q117" s="171"/>
      <c r="R117" s="171"/>
      <c r="S117" s="171"/>
    </row>
    <row r="118" spans="1:19" x14ac:dyDescent="0.25">
      <c r="A118" s="171"/>
      <c r="B118" s="171"/>
      <c r="C118" s="171"/>
      <c r="D118" s="171"/>
      <c r="E118" s="171"/>
      <c r="F118" s="171"/>
      <c r="G118" s="171"/>
      <c r="H118" s="171"/>
      <c r="I118" s="171"/>
      <c r="J118" s="171"/>
      <c r="K118" s="171"/>
      <c r="L118" s="171"/>
      <c r="M118" s="171"/>
      <c r="N118" s="171"/>
      <c r="O118" s="171"/>
      <c r="P118" s="171"/>
      <c r="Q118" s="171"/>
      <c r="R118" s="171"/>
      <c r="S118" s="171"/>
    </row>
    <row r="119" spans="1:19" x14ac:dyDescent="0.25">
      <c r="A119" s="171"/>
      <c r="B119" s="171"/>
      <c r="C119" s="171"/>
      <c r="D119" s="171"/>
      <c r="E119" s="171"/>
      <c r="F119" s="171"/>
      <c r="G119" s="171"/>
      <c r="H119" s="171"/>
      <c r="I119" s="171"/>
      <c r="J119" s="171"/>
      <c r="K119" s="171"/>
      <c r="L119" s="171"/>
      <c r="M119" s="171"/>
      <c r="N119" s="171"/>
      <c r="O119" s="171"/>
      <c r="P119" s="171"/>
      <c r="Q119" s="171"/>
      <c r="R119" s="171"/>
      <c r="S119" s="171"/>
    </row>
    <row r="120" spans="1:19" x14ac:dyDescent="0.25">
      <c r="A120" s="171"/>
      <c r="B120" s="171"/>
      <c r="C120" s="171"/>
      <c r="D120" s="171"/>
      <c r="E120" s="171"/>
      <c r="F120" s="171"/>
      <c r="G120" s="171"/>
      <c r="H120" s="171"/>
      <c r="I120" s="171"/>
      <c r="J120" s="171"/>
      <c r="K120" s="171"/>
      <c r="L120" s="171"/>
      <c r="M120" s="171"/>
      <c r="N120" s="171"/>
      <c r="O120" s="171"/>
      <c r="P120" s="171"/>
      <c r="Q120" s="171"/>
      <c r="R120" s="171"/>
      <c r="S120" s="171"/>
    </row>
    <row r="121" spans="1:19" x14ac:dyDescent="0.25">
      <c r="A121" s="171"/>
      <c r="B121" s="171"/>
      <c r="C121" s="171"/>
      <c r="D121" s="171"/>
      <c r="E121" s="171"/>
      <c r="F121" s="171"/>
      <c r="G121" s="171"/>
      <c r="H121" s="171"/>
      <c r="I121" s="171"/>
      <c r="J121" s="171"/>
      <c r="K121" s="171"/>
      <c r="L121" s="171"/>
      <c r="M121" s="171"/>
      <c r="N121" s="171"/>
      <c r="O121" s="171"/>
      <c r="P121" s="171"/>
      <c r="Q121" s="171"/>
      <c r="R121" s="171"/>
      <c r="S121" s="171"/>
    </row>
    <row r="122" spans="1:19" x14ac:dyDescent="0.25">
      <c r="A122" s="171"/>
      <c r="B122" s="171"/>
      <c r="C122" s="171"/>
      <c r="D122" s="171"/>
      <c r="E122" s="171"/>
      <c r="F122" s="171"/>
      <c r="G122" s="171"/>
      <c r="H122" s="171"/>
      <c r="I122" s="171"/>
      <c r="J122" s="171"/>
      <c r="K122" s="171"/>
      <c r="L122" s="171"/>
      <c r="M122" s="171"/>
      <c r="N122" s="171"/>
      <c r="O122" s="171"/>
      <c r="P122" s="171"/>
      <c r="Q122" s="171"/>
      <c r="R122" s="171"/>
      <c r="S122" s="171"/>
    </row>
    <row r="123" spans="1:19" x14ac:dyDescent="0.25">
      <c r="A123" s="171"/>
      <c r="B123" s="171"/>
      <c r="C123" s="171"/>
      <c r="D123" s="171"/>
      <c r="E123" s="171"/>
      <c r="F123" s="171"/>
      <c r="G123" s="171"/>
      <c r="H123" s="171"/>
      <c r="I123" s="171"/>
      <c r="J123" s="171"/>
      <c r="K123" s="171"/>
      <c r="L123" s="171"/>
      <c r="M123" s="171"/>
      <c r="N123" s="171"/>
      <c r="O123" s="171"/>
      <c r="P123" s="171"/>
      <c r="Q123" s="171"/>
      <c r="R123" s="171"/>
      <c r="S123" s="171"/>
    </row>
    <row r="124" spans="1:19" x14ac:dyDescent="0.25">
      <c r="A124" s="171"/>
      <c r="B124" s="171"/>
      <c r="C124" s="171"/>
      <c r="D124" s="171"/>
      <c r="E124" s="171"/>
      <c r="F124" s="171"/>
      <c r="G124" s="171"/>
      <c r="H124" s="171"/>
      <c r="I124" s="171"/>
      <c r="J124" s="171"/>
      <c r="K124" s="171"/>
      <c r="L124" s="171"/>
      <c r="M124" s="171"/>
      <c r="N124" s="171"/>
      <c r="O124" s="171"/>
      <c r="P124" s="171"/>
      <c r="Q124" s="171"/>
      <c r="R124" s="171"/>
      <c r="S124" s="171"/>
    </row>
    <row r="125" spans="1:19" x14ac:dyDescent="0.25">
      <c r="A125" s="171"/>
      <c r="B125" s="171"/>
      <c r="C125" s="171"/>
      <c r="D125" s="171"/>
      <c r="E125" s="171"/>
      <c r="F125" s="171"/>
      <c r="G125" s="171"/>
      <c r="H125" s="171"/>
      <c r="I125" s="171"/>
      <c r="J125" s="171"/>
      <c r="K125" s="171"/>
      <c r="L125" s="171"/>
      <c r="M125" s="171"/>
      <c r="N125" s="171"/>
      <c r="O125" s="171"/>
      <c r="P125" s="171"/>
      <c r="Q125" s="171"/>
      <c r="R125" s="171"/>
      <c r="S125" s="171"/>
    </row>
    <row r="126" spans="1:19" x14ac:dyDescent="0.25">
      <c r="A126" s="171"/>
      <c r="B126" s="171"/>
      <c r="C126" s="171"/>
      <c r="D126" s="171"/>
      <c r="E126" s="171"/>
      <c r="F126" s="171"/>
      <c r="G126" s="171"/>
      <c r="H126" s="171"/>
      <c r="I126" s="171"/>
      <c r="J126" s="171"/>
      <c r="K126" s="171"/>
      <c r="L126" s="171"/>
      <c r="M126" s="171"/>
      <c r="N126" s="171"/>
      <c r="O126" s="171"/>
      <c r="P126" s="171"/>
      <c r="Q126" s="171"/>
      <c r="R126" s="171"/>
      <c r="S126" s="171"/>
    </row>
    <row r="127" spans="1:19" x14ac:dyDescent="0.25">
      <c r="A127" s="171"/>
      <c r="B127" s="171"/>
      <c r="C127" s="171"/>
      <c r="D127" s="171"/>
      <c r="E127" s="171"/>
      <c r="F127" s="171"/>
      <c r="G127" s="171"/>
      <c r="H127" s="171"/>
      <c r="I127" s="171"/>
      <c r="J127" s="171"/>
      <c r="K127" s="171"/>
      <c r="L127" s="171"/>
      <c r="M127" s="171"/>
      <c r="N127" s="171"/>
      <c r="O127" s="171"/>
      <c r="P127" s="171"/>
      <c r="Q127" s="171"/>
      <c r="R127" s="171"/>
      <c r="S127" s="171"/>
    </row>
    <row r="128" spans="1:19" x14ac:dyDescent="0.25">
      <c r="A128" s="171"/>
      <c r="B128" s="171"/>
      <c r="C128" s="171"/>
      <c r="D128" s="171"/>
      <c r="E128" s="171"/>
      <c r="F128" s="171"/>
      <c r="G128" s="171"/>
      <c r="H128" s="171"/>
      <c r="I128" s="171"/>
      <c r="J128" s="171"/>
      <c r="K128" s="171"/>
      <c r="L128" s="171"/>
      <c r="M128" s="171"/>
      <c r="N128" s="171"/>
      <c r="O128" s="171"/>
      <c r="P128" s="171"/>
      <c r="Q128" s="171"/>
      <c r="R128" s="171"/>
      <c r="S128" s="171"/>
    </row>
    <row r="129" spans="1:19" x14ac:dyDescent="0.25">
      <c r="A129" s="171"/>
      <c r="B129" s="171"/>
      <c r="C129" s="171"/>
      <c r="D129" s="171"/>
      <c r="E129" s="171"/>
      <c r="F129" s="171"/>
      <c r="G129" s="171"/>
      <c r="H129" s="171"/>
      <c r="I129" s="171"/>
      <c r="J129" s="171"/>
      <c r="K129" s="171"/>
      <c r="L129" s="171"/>
      <c r="M129" s="171"/>
      <c r="N129" s="171"/>
      <c r="O129" s="171"/>
      <c r="P129" s="171"/>
      <c r="Q129" s="171"/>
      <c r="R129" s="171"/>
      <c r="S129" s="171"/>
    </row>
    <row r="130" spans="1:19" x14ac:dyDescent="0.25">
      <c r="A130" s="171"/>
      <c r="B130" s="171"/>
      <c r="C130" s="171"/>
      <c r="D130" s="171"/>
      <c r="E130" s="171"/>
      <c r="F130" s="171"/>
      <c r="G130" s="171"/>
      <c r="H130" s="171"/>
      <c r="I130" s="171"/>
      <c r="J130" s="171"/>
      <c r="K130" s="171"/>
      <c r="L130" s="171"/>
      <c r="M130" s="171"/>
      <c r="N130" s="171"/>
      <c r="O130" s="171"/>
      <c r="P130" s="171"/>
      <c r="Q130" s="171"/>
      <c r="R130" s="171"/>
      <c r="S130" s="171"/>
    </row>
    <row r="131" spans="1:19" x14ac:dyDescent="0.25">
      <c r="A131" s="171"/>
      <c r="B131" s="171"/>
      <c r="C131" s="171"/>
      <c r="D131" s="171"/>
      <c r="E131" s="171"/>
      <c r="F131" s="171"/>
      <c r="G131" s="171"/>
      <c r="H131" s="171"/>
      <c r="I131" s="171"/>
      <c r="J131" s="171"/>
      <c r="K131" s="171"/>
      <c r="L131" s="171"/>
      <c r="M131" s="171"/>
      <c r="N131" s="171"/>
      <c r="O131" s="171"/>
      <c r="P131" s="171"/>
      <c r="Q131" s="171"/>
      <c r="R131" s="171"/>
      <c r="S131" s="171"/>
    </row>
    <row r="132" spans="1:19" x14ac:dyDescent="0.25">
      <c r="A132" s="171"/>
      <c r="B132" s="171"/>
      <c r="C132" s="171"/>
      <c r="D132" s="171"/>
      <c r="E132" s="171"/>
      <c r="F132" s="171"/>
      <c r="G132" s="171"/>
      <c r="H132" s="171"/>
      <c r="I132" s="171"/>
      <c r="J132" s="171"/>
      <c r="K132" s="171"/>
      <c r="L132" s="171"/>
      <c r="M132" s="171"/>
      <c r="N132" s="171"/>
      <c r="O132" s="171"/>
      <c r="P132" s="171"/>
      <c r="Q132" s="171"/>
      <c r="R132" s="171"/>
      <c r="S132" s="171"/>
    </row>
    <row r="133" spans="1:19" x14ac:dyDescent="0.25">
      <c r="A133" s="171"/>
      <c r="B133" s="171"/>
      <c r="C133" s="171"/>
      <c r="D133" s="171"/>
      <c r="E133" s="171"/>
      <c r="F133" s="171"/>
      <c r="G133" s="171"/>
      <c r="H133" s="171"/>
      <c r="I133" s="171"/>
      <c r="J133" s="171"/>
      <c r="K133" s="171"/>
      <c r="L133" s="171"/>
      <c r="M133" s="171"/>
      <c r="N133" s="171"/>
      <c r="O133" s="171"/>
      <c r="P133" s="171"/>
      <c r="Q133" s="171"/>
      <c r="R133" s="171"/>
      <c r="S133" s="171"/>
    </row>
    <row r="134" spans="1:19" x14ac:dyDescent="0.25">
      <c r="A134" s="171"/>
      <c r="B134" s="171"/>
      <c r="C134" s="171"/>
      <c r="D134" s="171"/>
      <c r="E134" s="171"/>
      <c r="F134" s="171"/>
      <c r="G134" s="171"/>
      <c r="H134" s="171"/>
      <c r="I134" s="171"/>
      <c r="J134" s="171"/>
      <c r="K134" s="171"/>
      <c r="L134" s="171"/>
      <c r="M134" s="171"/>
      <c r="N134" s="171"/>
      <c r="O134" s="171"/>
      <c r="P134" s="171"/>
      <c r="Q134" s="171"/>
      <c r="R134" s="171"/>
      <c r="S134" s="171"/>
    </row>
    <row r="135" spans="1:19" x14ac:dyDescent="0.25">
      <c r="A135" s="171"/>
      <c r="B135" s="171"/>
      <c r="C135" s="171"/>
      <c r="D135" s="171"/>
      <c r="E135" s="171"/>
      <c r="F135" s="171"/>
      <c r="G135" s="171"/>
      <c r="H135" s="171"/>
      <c r="I135" s="171"/>
      <c r="J135" s="171"/>
      <c r="K135" s="171"/>
      <c r="L135" s="171"/>
      <c r="M135" s="171"/>
      <c r="N135" s="171"/>
      <c r="O135" s="171"/>
      <c r="P135" s="171"/>
      <c r="Q135" s="171"/>
      <c r="R135" s="171"/>
      <c r="S135" s="171"/>
    </row>
    <row r="136" spans="1:19" x14ac:dyDescent="0.25">
      <c r="A136" s="171"/>
      <c r="B136" s="171"/>
      <c r="C136" s="171"/>
      <c r="D136" s="171"/>
      <c r="E136" s="171"/>
      <c r="F136" s="171"/>
      <c r="G136" s="171"/>
      <c r="H136" s="171"/>
      <c r="I136" s="171"/>
      <c r="J136" s="171"/>
      <c r="K136" s="171"/>
      <c r="L136" s="171"/>
      <c r="M136" s="171"/>
      <c r="N136" s="171"/>
      <c r="O136" s="171"/>
      <c r="P136" s="171"/>
      <c r="Q136" s="171"/>
      <c r="R136" s="171"/>
      <c r="S136" s="171"/>
    </row>
    <row r="137" spans="1:19" x14ac:dyDescent="0.25">
      <c r="A137" s="171"/>
      <c r="B137" s="171"/>
      <c r="C137" s="171"/>
      <c r="D137" s="171"/>
      <c r="E137" s="171"/>
      <c r="F137" s="171"/>
      <c r="G137" s="171"/>
      <c r="H137" s="171"/>
      <c r="I137" s="171"/>
      <c r="J137" s="171"/>
      <c r="K137" s="171"/>
      <c r="L137" s="171"/>
      <c r="M137" s="171"/>
      <c r="N137" s="171"/>
      <c r="O137" s="171"/>
      <c r="P137" s="171"/>
      <c r="Q137" s="171"/>
      <c r="R137" s="171"/>
      <c r="S137" s="171"/>
    </row>
    <row r="138" spans="1:19" x14ac:dyDescent="0.25">
      <c r="A138" s="171"/>
      <c r="B138" s="171"/>
      <c r="C138" s="171"/>
      <c r="D138" s="171"/>
      <c r="E138" s="171"/>
      <c r="F138" s="171"/>
      <c r="G138" s="171"/>
      <c r="H138" s="171"/>
      <c r="I138" s="171"/>
      <c r="J138" s="171"/>
      <c r="K138" s="171"/>
      <c r="L138" s="171"/>
      <c r="M138" s="171"/>
      <c r="N138" s="171"/>
      <c r="O138" s="171"/>
      <c r="P138" s="171"/>
      <c r="Q138" s="171"/>
      <c r="R138" s="171"/>
      <c r="S138" s="171"/>
    </row>
    <row r="139" spans="1:19" x14ac:dyDescent="0.25">
      <c r="A139" s="171"/>
      <c r="B139" s="171"/>
      <c r="C139" s="171"/>
      <c r="D139" s="171"/>
      <c r="E139" s="171"/>
      <c r="F139" s="171"/>
      <c r="G139" s="171"/>
      <c r="H139" s="171"/>
      <c r="I139" s="171"/>
      <c r="J139" s="171"/>
      <c r="K139" s="171"/>
      <c r="L139" s="171"/>
      <c r="M139" s="171"/>
      <c r="N139" s="171"/>
      <c r="O139" s="171"/>
      <c r="P139" s="171"/>
      <c r="Q139" s="171"/>
      <c r="R139" s="171"/>
      <c r="S139" s="171"/>
    </row>
    <row r="140" spans="1:19" x14ac:dyDescent="0.25">
      <c r="A140" s="171"/>
      <c r="B140" s="171"/>
      <c r="C140" s="171"/>
      <c r="D140" s="171"/>
      <c r="E140" s="171"/>
      <c r="F140" s="171"/>
      <c r="G140" s="171"/>
      <c r="H140" s="171"/>
      <c r="I140" s="171"/>
      <c r="J140" s="171"/>
      <c r="K140" s="171"/>
      <c r="L140" s="171"/>
      <c r="M140" s="171"/>
      <c r="N140" s="171"/>
      <c r="O140" s="171"/>
      <c r="P140" s="171"/>
      <c r="Q140" s="171"/>
      <c r="R140" s="171"/>
      <c r="S140" s="171"/>
    </row>
    <row r="141" spans="1:19" x14ac:dyDescent="0.25">
      <c r="A141" s="171"/>
      <c r="B141" s="171"/>
      <c r="C141" s="171"/>
      <c r="D141" s="171"/>
      <c r="E141" s="171"/>
      <c r="F141" s="171"/>
      <c r="G141" s="171"/>
      <c r="H141" s="171"/>
      <c r="I141" s="171"/>
      <c r="J141" s="171"/>
      <c r="K141" s="171"/>
      <c r="L141" s="171"/>
      <c r="M141" s="171"/>
      <c r="N141" s="171"/>
      <c r="O141" s="171"/>
      <c r="P141" s="171"/>
      <c r="Q141" s="171"/>
      <c r="R141" s="171"/>
      <c r="S141" s="171"/>
    </row>
    <row r="142" spans="1:19" x14ac:dyDescent="0.25">
      <c r="A142" s="171"/>
      <c r="B142" s="171"/>
      <c r="C142" s="171"/>
      <c r="D142" s="171"/>
      <c r="E142" s="171"/>
      <c r="F142" s="171"/>
      <c r="G142" s="171"/>
      <c r="H142" s="171"/>
      <c r="I142" s="171"/>
      <c r="J142" s="171"/>
      <c r="K142" s="171"/>
      <c r="L142" s="171"/>
      <c r="M142" s="171"/>
      <c r="N142" s="171"/>
      <c r="O142" s="171"/>
      <c r="P142" s="171"/>
      <c r="Q142" s="171"/>
      <c r="R142" s="171"/>
      <c r="S142" s="171"/>
    </row>
    <row r="143" spans="1:19" x14ac:dyDescent="0.25">
      <c r="A143" s="171"/>
      <c r="B143" s="171"/>
      <c r="C143" s="171"/>
      <c r="D143" s="171"/>
      <c r="E143" s="171"/>
      <c r="F143" s="171"/>
      <c r="G143" s="171"/>
      <c r="H143" s="171"/>
      <c r="I143" s="171"/>
      <c r="J143" s="171"/>
      <c r="K143" s="171"/>
      <c r="L143" s="171"/>
      <c r="M143" s="171"/>
      <c r="N143" s="171"/>
      <c r="O143" s="171"/>
      <c r="P143" s="171"/>
      <c r="Q143" s="171"/>
      <c r="R143" s="171"/>
      <c r="S143" s="171"/>
    </row>
    <row r="144" spans="1:19" x14ac:dyDescent="0.25">
      <c r="A144" s="171"/>
      <c r="B144" s="171"/>
      <c r="C144" s="171"/>
      <c r="D144" s="171"/>
      <c r="E144" s="171"/>
      <c r="F144" s="171"/>
      <c r="G144" s="171"/>
      <c r="H144" s="171"/>
      <c r="I144" s="171"/>
      <c r="J144" s="171"/>
      <c r="K144" s="171"/>
      <c r="L144" s="171"/>
      <c r="M144" s="171"/>
      <c r="N144" s="171"/>
      <c r="O144" s="171"/>
      <c r="P144" s="171"/>
      <c r="Q144" s="171"/>
      <c r="R144" s="171"/>
      <c r="S144" s="171"/>
    </row>
    <row r="145" spans="1:19" x14ac:dyDescent="0.25">
      <c r="A145" s="171"/>
      <c r="B145" s="171"/>
      <c r="C145" s="171"/>
      <c r="D145" s="171"/>
      <c r="E145" s="171"/>
      <c r="F145" s="171"/>
      <c r="G145" s="171"/>
      <c r="H145" s="171"/>
      <c r="I145" s="171"/>
      <c r="J145" s="171"/>
      <c r="K145" s="171"/>
      <c r="L145" s="171"/>
      <c r="M145" s="171"/>
      <c r="N145" s="171"/>
      <c r="O145" s="171"/>
      <c r="P145" s="171"/>
      <c r="Q145" s="171"/>
      <c r="R145" s="171"/>
      <c r="S145" s="171"/>
    </row>
    <row r="146" spans="1:19" x14ac:dyDescent="0.25">
      <c r="A146" s="171"/>
      <c r="B146" s="171"/>
      <c r="C146" s="171"/>
      <c r="D146" s="171"/>
      <c r="E146" s="171"/>
      <c r="F146" s="171"/>
      <c r="G146" s="171"/>
      <c r="H146" s="171"/>
      <c r="I146" s="171"/>
      <c r="J146" s="171"/>
      <c r="K146" s="171"/>
      <c r="L146" s="171"/>
      <c r="M146" s="171"/>
      <c r="N146" s="171"/>
      <c r="O146" s="171"/>
      <c r="P146" s="171"/>
      <c r="Q146" s="171"/>
      <c r="R146" s="171"/>
      <c r="S146" s="171"/>
    </row>
    <row r="147" spans="1:19" x14ac:dyDescent="0.25">
      <c r="A147" s="171"/>
      <c r="B147" s="171"/>
      <c r="C147" s="171"/>
      <c r="D147" s="171"/>
      <c r="E147" s="171"/>
      <c r="F147" s="171"/>
      <c r="G147" s="171"/>
      <c r="H147" s="171"/>
      <c r="I147" s="171"/>
      <c r="J147" s="171"/>
      <c r="K147" s="171"/>
      <c r="L147" s="171"/>
      <c r="M147" s="171"/>
      <c r="N147" s="171"/>
      <c r="O147" s="171"/>
      <c r="P147" s="171"/>
      <c r="Q147" s="171"/>
      <c r="R147" s="171"/>
      <c r="S147" s="171"/>
    </row>
    <row r="148" spans="1:19" x14ac:dyDescent="0.25">
      <c r="A148" s="171"/>
      <c r="B148" s="171"/>
      <c r="C148" s="171"/>
      <c r="D148" s="171"/>
      <c r="E148" s="171"/>
      <c r="F148" s="171"/>
      <c r="G148" s="171"/>
      <c r="H148" s="171"/>
      <c r="I148" s="171"/>
      <c r="J148" s="171"/>
      <c r="K148" s="171"/>
      <c r="L148" s="171"/>
      <c r="M148" s="171"/>
      <c r="N148" s="171"/>
      <c r="O148" s="171"/>
      <c r="P148" s="171"/>
      <c r="Q148" s="171"/>
      <c r="R148" s="171"/>
      <c r="S148" s="171"/>
    </row>
    <row r="149" spans="1:19" x14ac:dyDescent="0.25">
      <c r="A149" s="171"/>
      <c r="B149" s="171"/>
      <c r="C149" s="171"/>
      <c r="D149" s="171"/>
      <c r="E149" s="171"/>
      <c r="F149" s="171"/>
      <c r="G149" s="171"/>
      <c r="H149" s="171"/>
      <c r="I149" s="171"/>
      <c r="J149" s="171"/>
      <c r="K149" s="171"/>
      <c r="L149" s="171"/>
      <c r="M149" s="171"/>
      <c r="N149" s="171"/>
      <c r="O149" s="171"/>
      <c r="P149" s="171"/>
      <c r="Q149" s="171"/>
      <c r="R149" s="171"/>
      <c r="S149" s="171"/>
    </row>
    <row r="150" spans="1:19" x14ac:dyDescent="0.25">
      <c r="A150" s="171"/>
      <c r="B150" s="171"/>
      <c r="C150" s="171"/>
      <c r="D150" s="171"/>
      <c r="E150" s="171"/>
      <c r="F150" s="171"/>
      <c r="G150" s="171"/>
      <c r="H150" s="171"/>
      <c r="I150" s="171"/>
      <c r="J150" s="171"/>
      <c r="K150" s="171"/>
      <c r="L150" s="171"/>
      <c r="M150" s="171"/>
      <c r="N150" s="171"/>
      <c r="O150" s="171"/>
      <c r="P150" s="171"/>
      <c r="Q150" s="171"/>
      <c r="R150" s="171"/>
      <c r="S150" s="171"/>
    </row>
    <row r="151" spans="1:19" x14ac:dyDescent="0.25">
      <c r="A151" s="171"/>
      <c r="B151" s="171"/>
      <c r="C151" s="171"/>
      <c r="D151" s="171"/>
      <c r="E151" s="171"/>
      <c r="F151" s="171"/>
      <c r="G151" s="171"/>
      <c r="H151" s="171"/>
      <c r="I151" s="171"/>
      <c r="J151" s="171"/>
      <c r="K151" s="171"/>
      <c r="L151" s="171"/>
      <c r="M151" s="171"/>
      <c r="N151" s="171"/>
      <c r="O151" s="171"/>
      <c r="P151" s="171"/>
      <c r="Q151" s="171"/>
      <c r="R151" s="171"/>
      <c r="S151" s="171"/>
    </row>
    <row r="152" spans="1:19" x14ac:dyDescent="0.25">
      <c r="A152" s="171"/>
      <c r="B152" s="171"/>
      <c r="C152" s="171"/>
      <c r="D152" s="171"/>
      <c r="E152" s="171"/>
      <c r="F152" s="171"/>
      <c r="G152" s="171"/>
      <c r="H152" s="171"/>
      <c r="I152" s="171"/>
      <c r="J152" s="171"/>
      <c r="K152" s="171"/>
      <c r="L152" s="171"/>
      <c r="M152" s="171"/>
      <c r="N152" s="171"/>
      <c r="O152" s="171"/>
      <c r="P152" s="171"/>
      <c r="Q152" s="171"/>
      <c r="R152" s="171"/>
      <c r="S152" s="171"/>
    </row>
    <row r="153" spans="1:19" x14ac:dyDescent="0.25">
      <c r="A153" s="171"/>
      <c r="B153" s="171"/>
      <c r="C153" s="171"/>
      <c r="D153" s="171"/>
      <c r="E153" s="171"/>
      <c r="F153" s="171"/>
      <c r="G153" s="171"/>
      <c r="H153" s="171"/>
      <c r="I153" s="171"/>
      <c r="J153" s="171"/>
      <c r="K153" s="171"/>
      <c r="L153" s="171"/>
      <c r="M153" s="171"/>
      <c r="N153" s="171"/>
      <c r="O153" s="171"/>
      <c r="P153" s="171"/>
      <c r="Q153" s="171"/>
      <c r="R153" s="171"/>
      <c r="S153" s="171"/>
    </row>
    <row r="154" spans="1:19" x14ac:dyDescent="0.25">
      <c r="A154" s="171"/>
      <c r="B154" s="171"/>
      <c r="C154" s="171"/>
      <c r="D154" s="171"/>
      <c r="E154" s="171"/>
      <c r="F154" s="171"/>
      <c r="G154" s="171"/>
      <c r="H154" s="171"/>
      <c r="I154" s="171"/>
      <c r="J154" s="171"/>
      <c r="K154" s="171"/>
      <c r="L154" s="171"/>
      <c r="M154" s="171"/>
      <c r="N154" s="171"/>
      <c r="O154" s="171"/>
      <c r="P154" s="171"/>
      <c r="Q154" s="171"/>
      <c r="R154" s="171"/>
      <c r="S154" s="171"/>
    </row>
    <row r="155" spans="1:19" x14ac:dyDescent="0.25">
      <c r="A155" s="171"/>
      <c r="B155" s="171"/>
      <c r="C155" s="171"/>
      <c r="D155" s="171"/>
      <c r="E155" s="171"/>
      <c r="F155" s="171"/>
      <c r="G155" s="171"/>
      <c r="H155" s="171"/>
      <c r="I155" s="171"/>
      <c r="J155" s="171"/>
      <c r="K155" s="171"/>
      <c r="L155" s="171"/>
      <c r="M155" s="171"/>
      <c r="N155" s="171"/>
      <c r="O155" s="171"/>
      <c r="P155" s="171"/>
      <c r="Q155" s="171"/>
      <c r="R155" s="171"/>
      <c r="S155" s="171"/>
    </row>
    <row r="156" spans="1:19" x14ac:dyDescent="0.25">
      <c r="A156" s="171"/>
      <c r="B156" s="171"/>
      <c r="C156" s="171"/>
      <c r="D156" s="171"/>
      <c r="E156" s="171"/>
      <c r="F156" s="171"/>
      <c r="G156" s="171"/>
      <c r="H156" s="171"/>
      <c r="I156" s="171"/>
      <c r="J156" s="171"/>
      <c r="K156" s="171"/>
      <c r="L156" s="171"/>
      <c r="M156" s="171"/>
      <c r="N156" s="171"/>
      <c r="O156" s="171"/>
      <c r="P156" s="171"/>
      <c r="Q156" s="171"/>
      <c r="R156" s="171"/>
      <c r="S156" s="171"/>
    </row>
    <row r="157" spans="1:19" x14ac:dyDescent="0.25">
      <c r="A157" s="171"/>
      <c r="B157" s="171"/>
      <c r="C157" s="171"/>
      <c r="D157" s="171"/>
      <c r="E157" s="171"/>
      <c r="F157" s="171"/>
      <c r="G157" s="171"/>
      <c r="H157" s="171"/>
      <c r="I157" s="171"/>
      <c r="J157" s="171"/>
      <c r="K157" s="171"/>
      <c r="L157" s="171"/>
      <c r="M157" s="171"/>
      <c r="N157" s="171"/>
      <c r="O157" s="171"/>
      <c r="P157" s="171"/>
      <c r="Q157" s="171"/>
      <c r="R157" s="171"/>
      <c r="S157" s="171"/>
    </row>
    <row r="158" spans="1:19" x14ac:dyDescent="0.25">
      <c r="A158" s="171"/>
      <c r="B158" s="171"/>
      <c r="C158" s="171"/>
      <c r="D158" s="171"/>
      <c r="E158" s="171"/>
      <c r="F158" s="171"/>
      <c r="G158" s="171"/>
      <c r="H158" s="171"/>
      <c r="I158" s="171"/>
      <c r="J158" s="171"/>
      <c r="K158" s="171"/>
      <c r="L158" s="171"/>
      <c r="M158" s="171"/>
      <c r="N158" s="171"/>
      <c r="O158" s="171"/>
      <c r="P158" s="171"/>
      <c r="Q158" s="171"/>
      <c r="R158" s="171"/>
      <c r="S158" s="171"/>
    </row>
    <row r="159" spans="1:19" x14ac:dyDescent="0.25">
      <c r="A159" s="171"/>
      <c r="B159" s="171"/>
      <c r="C159" s="171"/>
      <c r="D159" s="171"/>
      <c r="E159" s="171"/>
      <c r="F159" s="171"/>
      <c r="G159" s="171"/>
      <c r="H159" s="171"/>
      <c r="I159" s="171"/>
      <c r="J159" s="171"/>
      <c r="K159" s="171"/>
      <c r="L159" s="171"/>
      <c r="M159" s="171"/>
      <c r="N159" s="171"/>
      <c r="O159" s="171"/>
      <c r="P159" s="171"/>
      <c r="Q159" s="171"/>
      <c r="R159" s="171"/>
      <c r="S159" s="171"/>
    </row>
    <row r="160" spans="1:19" x14ac:dyDescent="0.25">
      <c r="A160" s="171"/>
      <c r="B160" s="171"/>
      <c r="C160" s="171"/>
      <c r="D160" s="171"/>
      <c r="E160" s="171"/>
      <c r="F160" s="171"/>
      <c r="G160" s="171"/>
      <c r="H160" s="171"/>
      <c r="I160" s="171"/>
      <c r="J160" s="171"/>
      <c r="K160" s="171"/>
      <c r="L160" s="171"/>
      <c r="M160" s="171"/>
      <c r="N160" s="171"/>
      <c r="O160" s="171"/>
      <c r="P160" s="171"/>
      <c r="Q160" s="171"/>
      <c r="R160" s="171"/>
      <c r="S160" s="171"/>
    </row>
    <row r="161" spans="1:19" x14ac:dyDescent="0.25">
      <c r="A161" s="171"/>
      <c r="B161" s="171"/>
      <c r="C161" s="171"/>
      <c r="D161" s="171"/>
      <c r="E161" s="171"/>
      <c r="F161" s="171"/>
      <c r="G161" s="171"/>
      <c r="H161" s="171"/>
      <c r="I161" s="171"/>
      <c r="J161" s="171"/>
      <c r="K161" s="171"/>
      <c r="L161" s="171"/>
      <c r="M161" s="171"/>
      <c r="N161" s="171"/>
      <c r="O161" s="171"/>
      <c r="P161" s="171"/>
      <c r="Q161" s="171"/>
      <c r="R161" s="171"/>
      <c r="S161" s="171"/>
    </row>
    <row r="162" spans="1:19" x14ac:dyDescent="0.25">
      <c r="A162" s="171"/>
      <c r="B162" s="171"/>
      <c r="C162" s="171"/>
      <c r="D162" s="171"/>
      <c r="E162" s="171"/>
      <c r="F162" s="171"/>
      <c r="G162" s="171"/>
      <c r="H162" s="171"/>
      <c r="I162" s="171"/>
      <c r="J162" s="171"/>
      <c r="K162" s="171"/>
      <c r="L162" s="171"/>
      <c r="M162" s="171"/>
      <c r="N162" s="171"/>
      <c r="O162" s="171"/>
      <c r="P162" s="171"/>
      <c r="Q162" s="171"/>
      <c r="R162" s="171"/>
      <c r="S162" s="171"/>
    </row>
    <row r="163" spans="1:19" x14ac:dyDescent="0.25">
      <c r="A163" s="171"/>
      <c r="B163" s="171"/>
      <c r="C163" s="171"/>
      <c r="D163" s="171"/>
      <c r="E163" s="171"/>
      <c r="F163" s="171"/>
      <c r="G163" s="171"/>
      <c r="H163" s="171"/>
      <c r="I163" s="171"/>
      <c r="J163" s="171"/>
      <c r="K163" s="171"/>
      <c r="L163" s="171"/>
      <c r="M163" s="171"/>
      <c r="N163" s="171"/>
      <c r="O163" s="171"/>
      <c r="P163" s="171"/>
      <c r="Q163" s="171"/>
      <c r="R163" s="171"/>
      <c r="S163" s="171"/>
    </row>
    <row r="164" spans="1:19" x14ac:dyDescent="0.25">
      <c r="A164" s="171"/>
      <c r="B164" s="171"/>
      <c r="C164" s="171"/>
      <c r="D164" s="171"/>
      <c r="E164" s="171"/>
      <c r="F164" s="171"/>
      <c r="G164" s="171"/>
      <c r="H164" s="171"/>
      <c r="I164" s="171"/>
      <c r="J164" s="171"/>
      <c r="K164" s="171"/>
      <c r="L164" s="171"/>
      <c r="M164" s="171"/>
      <c r="N164" s="171"/>
      <c r="O164" s="171"/>
      <c r="P164" s="171"/>
      <c r="Q164" s="171"/>
      <c r="R164" s="171"/>
      <c r="S164" s="171"/>
    </row>
    <row r="165" spans="1:19" x14ac:dyDescent="0.25">
      <c r="A165" s="171"/>
      <c r="B165" s="171"/>
      <c r="C165" s="171"/>
      <c r="D165" s="171"/>
      <c r="E165" s="171"/>
      <c r="F165" s="171"/>
      <c r="G165" s="171"/>
      <c r="H165" s="171"/>
      <c r="I165" s="171"/>
      <c r="J165" s="171"/>
      <c r="K165" s="171"/>
      <c r="L165" s="171"/>
      <c r="M165" s="171"/>
      <c r="N165" s="171"/>
      <c r="O165" s="171"/>
      <c r="P165" s="171"/>
      <c r="Q165" s="171"/>
      <c r="R165" s="171"/>
      <c r="S165" s="171"/>
    </row>
    <row r="166" spans="1:19" x14ac:dyDescent="0.25">
      <c r="A166" s="171"/>
      <c r="B166" s="171"/>
      <c r="C166" s="171"/>
      <c r="D166" s="171"/>
      <c r="E166" s="171"/>
      <c r="F166" s="171"/>
      <c r="G166" s="171"/>
      <c r="H166" s="171"/>
      <c r="I166" s="171"/>
      <c r="J166" s="171"/>
      <c r="K166" s="171"/>
      <c r="L166" s="171"/>
      <c r="M166" s="171"/>
      <c r="N166" s="171"/>
      <c r="O166" s="171"/>
      <c r="P166" s="171"/>
      <c r="Q166" s="171"/>
      <c r="R166" s="171"/>
      <c r="S166" s="171"/>
    </row>
    <row r="167" spans="1:19" x14ac:dyDescent="0.25">
      <c r="A167" s="171"/>
      <c r="B167" s="171"/>
      <c r="C167" s="171"/>
      <c r="D167" s="171"/>
      <c r="E167" s="171"/>
      <c r="F167" s="171"/>
      <c r="G167" s="171"/>
      <c r="H167" s="171"/>
      <c r="I167" s="171"/>
      <c r="J167" s="171"/>
      <c r="K167" s="171"/>
      <c r="L167" s="171"/>
      <c r="M167" s="171"/>
      <c r="N167" s="171"/>
      <c r="O167" s="171"/>
      <c r="P167" s="171"/>
      <c r="Q167" s="171"/>
      <c r="R167" s="171"/>
      <c r="S167" s="171"/>
    </row>
    <row r="168" spans="1:19" x14ac:dyDescent="0.25">
      <c r="A168" s="171"/>
      <c r="B168" s="171"/>
      <c r="C168" s="171"/>
      <c r="D168" s="171"/>
      <c r="E168" s="171"/>
      <c r="F168" s="171"/>
      <c r="G168" s="171"/>
      <c r="H168" s="171"/>
      <c r="I168" s="171"/>
      <c r="J168" s="171"/>
      <c r="K168" s="171"/>
      <c r="L168" s="171"/>
      <c r="M168" s="171"/>
      <c r="N168" s="171"/>
      <c r="O168" s="171"/>
      <c r="P168" s="171"/>
      <c r="Q168" s="171"/>
      <c r="R168" s="171"/>
      <c r="S168" s="171"/>
    </row>
    <row r="169" spans="1:19" x14ac:dyDescent="0.25">
      <c r="A169" s="171"/>
      <c r="B169" s="171"/>
      <c r="C169" s="171"/>
      <c r="D169" s="171"/>
      <c r="E169" s="171"/>
      <c r="F169" s="171"/>
      <c r="G169" s="171"/>
      <c r="H169" s="171"/>
      <c r="I169" s="171"/>
      <c r="J169" s="171"/>
      <c r="K169" s="171"/>
      <c r="L169" s="171"/>
      <c r="M169" s="171"/>
      <c r="N169" s="171"/>
      <c r="O169" s="171"/>
      <c r="P169" s="171"/>
      <c r="Q169" s="171"/>
      <c r="R169" s="171"/>
      <c r="S169" s="171"/>
    </row>
    <row r="170" spans="1:19" x14ac:dyDescent="0.25">
      <c r="A170" s="171"/>
      <c r="B170" s="171"/>
      <c r="C170" s="171"/>
      <c r="D170" s="171"/>
      <c r="E170" s="171"/>
      <c r="F170" s="171"/>
      <c r="G170" s="171"/>
      <c r="H170" s="171"/>
      <c r="I170" s="171"/>
      <c r="J170" s="171"/>
      <c r="K170" s="171"/>
      <c r="L170" s="171"/>
      <c r="M170" s="171"/>
      <c r="N170" s="171"/>
      <c r="O170" s="171"/>
      <c r="P170" s="171"/>
      <c r="Q170" s="171"/>
      <c r="R170" s="171"/>
      <c r="S170" s="171"/>
    </row>
    <row r="171" spans="1:19" x14ac:dyDescent="0.25">
      <c r="A171" s="171"/>
      <c r="B171" s="171"/>
      <c r="C171" s="171"/>
      <c r="D171" s="171"/>
      <c r="E171" s="171"/>
      <c r="F171" s="171"/>
      <c r="G171" s="171"/>
      <c r="H171" s="171"/>
      <c r="I171" s="171"/>
      <c r="J171" s="171"/>
      <c r="K171" s="171"/>
      <c r="L171" s="171"/>
      <c r="M171" s="171"/>
      <c r="N171" s="171"/>
      <c r="O171" s="171"/>
      <c r="P171" s="171"/>
      <c r="Q171" s="171"/>
      <c r="R171" s="171"/>
      <c r="S171" s="171"/>
    </row>
    <row r="172" spans="1:19" x14ac:dyDescent="0.25">
      <c r="A172" s="171"/>
      <c r="B172" s="171"/>
      <c r="C172" s="171"/>
      <c r="D172" s="171"/>
      <c r="E172" s="171"/>
      <c r="F172" s="171"/>
      <c r="G172" s="171"/>
      <c r="H172" s="171"/>
      <c r="I172" s="171"/>
      <c r="J172" s="171"/>
      <c r="K172" s="171"/>
      <c r="L172" s="171"/>
      <c r="M172" s="171"/>
      <c r="N172" s="171"/>
      <c r="O172" s="171"/>
      <c r="P172" s="171"/>
      <c r="Q172" s="171"/>
      <c r="R172" s="171"/>
      <c r="S172" s="171"/>
    </row>
    <row r="173" spans="1:19" x14ac:dyDescent="0.25">
      <c r="A173" s="171"/>
      <c r="B173" s="171"/>
      <c r="C173" s="171"/>
      <c r="D173" s="171"/>
      <c r="E173" s="171"/>
      <c r="F173" s="171"/>
      <c r="G173" s="171"/>
      <c r="H173" s="171"/>
      <c r="I173" s="171"/>
      <c r="J173" s="171"/>
      <c r="K173" s="171"/>
      <c r="L173" s="171"/>
      <c r="M173" s="171"/>
      <c r="N173" s="171"/>
      <c r="O173" s="171"/>
      <c r="P173" s="171"/>
      <c r="Q173" s="171"/>
      <c r="R173" s="171"/>
      <c r="S173" s="171"/>
    </row>
    <row r="174" spans="1:19" x14ac:dyDescent="0.25">
      <c r="A174" s="171"/>
      <c r="B174" s="171"/>
      <c r="C174" s="171"/>
      <c r="D174" s="171"/>
      <c r="E174" s="171"/>
      <c r="F174" s="171"/>
      <c r="G174" s="171"/>
      <c r="H174" s="171"/>
      <c r="I174" s="171"/>
      <c r="J174" s="171"/>
      <c r="K174" s="171"/>
      <c r="L174" s="171"/>
      <c r="M174" s="171"/>
      <c r="N174" s="171"/>
      <c r="O174" s="171"/>
      <c r="P174" s="171"/>
      <c r="Q174" s="171"/>
      <c r="R174" s="171"/>
      <c r="S174" s="171"/>
    </row>
    <row r="175" spans="1:19" x14ac:dyDescent="0.25">
      <c r="A175" s="171"/>
      <c r="B175" s="171"/>
      <c r="C175" s="171"/>
      <c r="D175" s="171"/>
      <c r="E175" s="171"/>
      <c r="F175" s="171"/>
      <c r="G175" s="171"/>
      <c r="H175" s="171"/>
      <c r="I175" s="171"/>
      <c r="J175" s="171"/>
      <c r="K175" s="171"/>
      <c r="L175" s="171"/>
      <c r="M175" s="171"/>
      <c r="N175" s="171"/>
      <c r="O175" s="171"/>
      <c r="P175" s="171"/>
      <c r="Q175" s="171"/>
      <c r="R175" s="171"/>
      <c r="S175" s="171"/>
    </row>
    <row r="176" spans="1:19" x14ac:dyDescent="0.25">
      <c r="A176" s="171"/>
      <c r="B176" s="171"/>
      <c r="C176" s="171"/>
      <c r="D176" s="171"/>
      <c r="E176" s="171"/>
      <c r="F176" s="171"/>
      <c r="G176" s="171"/>
      <c r="H176" s="171"/>
      <c r="I176" s="171"/>
      <c r="J176" s="171"/>
      <c r="K176" s="171"/>
      <c r="L176" s="171"/>
      <c r="M176" s="171"/>
      <c r="N176" s="171"/>
      <c r="O176" s="171"/>
      <c r="P176" s="171"/>
      <c r="Q176" s="171"/>
      <c r="R176" s="171"/>
      <c r="S176" s="171"/>
    </row>
    <row r="177" spans="1:19" x14ac:dyDescent="0.25">
      <c r="A177" s="171"/>
      <c r="B177" s="171"/>
      <c r="C177" s="171"/>
      <c r="D177" s="171"/>
      <c r="E177" s="171"/>
      <c r="F177" s="171"/>
      <c r="G177" s="171"/>
      <c r="H177" s="171"/>
      <c r="I177" s="171"/>
      <c r="J177" s="171"/>
      <c r="K177" s="171"/>
      <c r="L177" s="171"/>
      <c r="M177" s="171"/>
      <c r="N177" s="171"/>
      <c r="O177" s="171"/>
      <c r="P177" s="171"/>
      <c r="Q177" s="171"/>
      <c r="R177" s="171"/>
      <c r="S177" s="171"/>
    </row>
    <row r="178" spans="1:19" x14ac:dyDescent="0.25">
      <c r="A178" s="171"/>
      <c r="B178" s="171"/>
      <c r="C178" s="171"/>
      <c r="D178" s="171"/>
      <c r="E178" s="171"/>
      <c r="F178" s="171"/>
      <c r="G178" s="171"/>
      <c r="H178" s="171"/>
      <c r="I178" s="171"/>
      <c r="J178" s="171"/>
      <c r="K178" s="171"/>
      <c r="L178" s="171"/>
      <c r="M178" s="171"/>
      <c r="N178" s="171"/>
      <c r="O178" s="171"/>
      <c r="P178" s="171"/>
      <c r="Q178" s="171"/>
      <c r="R178" s="171"/>
      <c r="S178" s="171"/>
    </row>
    <row r="179" spans="1:19" x14ac:dyDescent="0.25">
      <c r="A179" s="171"/>
      <c r="B179" s="171"/>
      <c r="C179" s="171"/>
      <c r="D179" s="171"/>
      <c r="E179" s="171"/>
      <c r="F179" s="171"/>
      <c r="G179" s="171"/>
      <c r="H179" s="171"/>
      <c r="I179" s="171"/>
      <c r="J179" s="171"/>
      <c r="K179" s="171"/>
      <c r="L179" s="171"/>
      <c r="M179" s="171"/>
      <c r="N179" s="171"/>
      <c r="O179" s="171"/>
      <c r="P179" s="171"/>
      <c r="Q179" s="171"/>
      <c r="R179" s="171"/>
      <c r="S179" s="171"/>
    </row>
    <row r="180" spans="1:19" x14ac:dyDescent="0.25">
      <c r="A180" s="171"/>
      <c r="B180" s="171"/>
      <c r="C180" s="171"/>
      <c r="D180" s="171"/>
      <c r="E180" s="171"/>
      <c r="F180" s="171"/>
      <c r="G180" s="171"/>
      <c r="H180" s="171"/>
      <c r="I180" s="171"/>
      <c r="J180" s="171"/>
      <c r="K180" s="171"/>
      <c r="L180" s="171"/>
      <c r="M180" s="171"/>
      <c r="N180" s="171"/>
      <c r="O180" s="171"/>
      <c r="P180" s="171"/>
      <c r="Q180" s="171"/>
      <c r="R180" s="171"/>
      <c r="S180" s="171"/>
    </row>
    <row r="181" spans="1:19" x14ac:dyDescent="0.25">
      <c r="A181" s="171"/>
      <c r="B181" s="171"/>
      <c r="C181" s="171"/>
      <c r="D181" s="171"/>
      <c r="E181" s="171"/>
      <c r="F181" s="171"/>
      <c r="G181" s="171"/>
      <c r="H181" s="171"/>
      <c r="I181" s="171"/>
      <c r="J181" s="171"/>
      <c r="K181" s="171"/>
      <c r="L181" s="171"/>
      <c r="M181" s="171"/>
      <c r="N181" s="171"/>
      <c r="O181" s="171"/>
      <c r="P181" s="171"/>
      <c r="Q181" s="171"/>
      <c r="R181" s="171"/>
      <c r="S181" s="171"/>
    </row>
    <row r="182" spans="1:19" x14ac:dyDescent="0.25">
      <c r="A182" s="171"/>
      <c r="B182" s="171"/>
      <c r="C182" s="171"/>
      <c r="D182" s="171"/>
      <c r="E182" s="171"/>
      <c r="F182" s="171"/>
      <c r="G182" s="171"/>
      <c r="H182" s="171"/>
      <c r="I182" s="171"/>
      <c r="J182" s="171"/>
      <c r="K182" s="171"/>
      <c r="L182" s="171"/>
      <c r="M182" s="171"/>
      <c r="N182" s="171"/>
      <c r="O182" s="171"/>
      <c r="P182" s="171"/>
      <c r="Q182" s="171"/>
      <c r="R182" s="171"/>
      <c r="S182" s="171"/>
    </row>
    <row r="183" spans="1:19" x14ac:dyDescent="0.25">
      <c r="A183" s="171"/>
      <c r="B183" s="171"/>
      <c r="C183" s="171"/>
      <c r="D183" s="171"/>
      <c r="E183" s="171"/>
      <c r="F183" s="171"/>
      <c r="G183" s="171"/>
      <c r="H183" s="171"/>
      <c r="I183" s="171"/>
      <c r="J183" s="171"/>
      <c r="K183" s="171"/>
      <c r="L183" s="171"/>
      <c r="M183" s="171"/>
      <c r="N183" s="171"/>
      <c r="O183" s="171"/>
      <c r="P183" s="171"/>
      <c r="Q183" s="171"/>
      <c r="R183" s="171"/>
      <c r="S183" s="171"/>
    </row>
    <row r="184" spans="1:19" x14ac:dyDescent="0.25">
      <c r="A184" s="171"/>
      <c r="B184" s="171"/>
      <c r="C184" s="171"/>
      <c r="D184" s="171"/>
      <c r="E184" s="171"/>
      <c r="F184" s="171"/>
      <c r="G184" s="171"/>
      <c r="H184" s="171"/>
      <c r="I184" s="171"/>
      <c r="J184" s="171"/>
      <c r="K184" s="171"/>
      <c r="L184" s="171"/>
      <c r="M184" s="171"/>
      <c r="N184" s="171"/>
      <c r="O184" s="171"/>
      <c r="P184" s="171"/>
      <c r="Q184" s="171"/>
      <c r="R184" s="171"/>
      <c r="S184" s="171"/>
    </row>
    <row r="185" spans="1:19" x14ac:dyDescent="0.25">
      <c r="A185" s="171"/>
      <c r="B185" s="171"/>
      <c r="C185" s="171"/>
      <c r="D185" s="171"/>
      <c r="E185" s="171"/>
      <c r="F185" s="171"/>
      <c r="G185" s="171"/>
      <c r="H185" s="171"/>
      <c r="I185" s="171"/>
      <c r="J185" s="171"/>
      <c r="K185" s="171"/>
      <c r="L185" s="171"/>
      <c r="M185" s="171"/>
      <c r="N185" s="171"/>
      <c r="O185" s="171"/>
      <c r="P185" s="171"/>
      <c r="Q185" s="171"/>
      <c r="R185" s="171"/>
      <c r="S185" s="171"/>
    </row>
    <row r="186" spans="1:19" x14ac:dyDescent="0.25">
      <c r="A186" s="171"/>
      <c r="B186" s="171"/>
      <c r="C186" s="171"/>
      <c r="D186" s="171"/>
      <c r="E186" s="171"/>
      <c r="F186" s="171"/>
      <c r="G186" s="171"/>
      <c r="H186" s="171"/>
      <c r="I186" s="171"/>
      <c r="J186" s="171"/>
      <c r="K186" s="171"/>
      <c r="L186" s="171"/>
      <c r="M186" s="171"/>
      <c r="N186" s="171"/>
      <c r="O186" s="171"/>
      <c r="P186" s="171"/>
      <c r="Q186" s="171"/>
      <c r="R186" s="171"/>
      <c r="S186" s="171"/>
    </row>
    <row r="187" spans="1:19" x14ac:dyDescent="0.25">
      <c r="A187" s="171"/>
      <c r="B187" s="171"/>
      <c r="C187" s="171"/>
      <c r="D187" s="171"/>
      <c r="E187" s="171"/>
      <c r="F187" s="171"/>
      <c r="G187" s="171"/>
      <c r="H187" s="171"/>
      <c r="I187" s="171"/>
      <c r="J187" s="171"/>
      <c r="K187" s="171"/>
      <c r="L187" s="171"/>
      <c r="M187" s="171"/>
      <c r="N187" s="171"/>
      <c r="O187" s="171"/>
      <c r="P187" s="171"/>
      <c r="Q187" s="171"/>
      <c r="R187" s="171"/>
      <c r="S187" s="171"/>
    </row>
    <row r="188" spans="1:19" x14ac:dyDescent="0.25">
      <c r="A188" s="171"/>
      <c r="B188" s="171"/>
      <c r="C188" s="171"/>
      <c r="D188" s="171"/>
      <c r="E188" s="171"/>
      <c r="F188" s="171"/>
      <c r="G188" s="171"/>
      <c r="H188" s="171"/>
      <c r="I188" s="171"/>
      <c r="J188" s="171"/>
      <c r="K188" s="171"/>
      <c r="L188" s="171"/>
      <c r="M188" s="171"/>
      <c r="N188" s="171"/>
      <c r="O188" s="171"/>
      <c r="P188" s="171"/>
      <c r="Q188" s="171"/>
      <c r="R188" s="171"/>
      <c r="S188" s="171"/>
    </row>
    <row r="189" spans="1:19" x14ac:dyDescent="0.25">
      <c r="A189" s="171"/>
      <c r="B189" s="171"/>
      <c r="C189" s="171"/>
      <c r="D189" s="171"/>
      <c r="E189" s="171"/>
      <c r="F189" s="171"/>
      <c r="G189" s="171"/>
      <c r="H189" s="171"/>
      <c r="I189" s="171"/>
      <c r="J189" s="171"/>
      <c r="K189" s="171"/>
      <c r="L189" s="171"/>
      <c r="M189" s="171"/>
      <c r="N189" s="171"/>
      <c r="O189" s="171"/>
      <c r="P189" s="171"/>
      <c r="Q189" s="171"/>
      <c r="R189" s="171"/>
      <c r="S189" s="171"/>
    </row>
    <row r="190" spans="1:19" x14ac:dyDescent="0.25">
      <c r="A190" s="171"/>
      <c r="B190" s="171"/>
      <c r="C190" s="171"/>
      <c r="D190" s="171"/>
      <c r="E190" s="171"/>
      <c r="F190" s="171"/>
      <c r="G190" s="171"/>
      <c r="H190" s="171"/>
      <c r="I190" s="171"/>
      <c r="J190" s="171"/>
      <c r="K190" s="171"/>
      <c r="L190" s="171"/>
      <c r="M190" s="171"/>
      <c r="N190" s="171"/>
      <c r="O190" s="171"/>
      <c r="P190" s="171"/>
      <c r="Q190" s="171"/>
      <c r="R190" s="171"/>
      <c r="S190" s="171"/>
    </row>
    <row r="191" spans="1:19" x14ac:dyDescent="0.25">
      <c r="A191" s="171"/>
      <c r="B191" s="171"/>
      <c r="C191" s="171"/>
      <c r="D191" s="171"/>
      <c r="E191" s="171"/>
      <c r="F191" s="171"/>
      <c r="G191" s="171"/>
      <c r="H191" s="171"/>
      <c r="I191" s="171"/>
      <c r="J191" s="171"/>
      <c r="K191" s="171"/>
      <c r="L191" s="171"/>
      <c r="M191" s="171"/>
      <c r="N191" s="171"/>
      <c r="O191" s="171"/>
      <c r="P191" s="171"/>
      <c r="Q191" s="171"/>
      <c r="R191" s="171"/>
      <c r="S191" s="171"/>
    </row>
    <row r="192" spans="1:19" x14ac:dyDescent="0.25">
      <c r="A192" s="171"/>
      <c r="B192" s="171"/>
      <c r="C192" s="171"/>
      <c r="D192" s="171"/>
      <c r="E192" s="171"/>
      <c r="F192" s="171"/>
      <c r="G192" s="171"/>
      <c r="H192" s="171"/>
      <c r="I192" s="171"/>
      <c r="J192" s="171"/>
      <c r="K192" s="171"/>
      <c r="L192" s="171"/>
      <c r="M192" s="171"/>
      <c r="N192" s="171"/>
      <c r="O192" s="171"/>
      <c r="P192" s="171"/>
      <c r="Q192" s="171"/>
      <c r="R192" s="171"/>
      <c r="S192" s="171"/>
    </row>
    <row r="193" spans="1:19" x14ac:dyDescent="0.25">
      <c r="A193" s="171"/>
      <c r="B193" s="171"/>
      <c r="C193" s="171"/>
      <c r="D193" s="171"/>
      <c r="E193" s="171"/>
      <c r="F193" s="171"/>
      <c r="G193" s="171"/>
      <c r="H193" s="171"/>
      <c r="I193" s="171"/>
      <c r="J193" s="171"/>
      <c r="K193" s="171"/>
      <c r="L193" s="171"/>
      <c r="M193" s="171"/>
      <c r="N193" s="171"/>
      <c r="O193" s="171"/>
      <c r="P193" s="171"/>
      <c r="Q193" s="171"/>
      <c r="R193" s="171"/>
      <c r="S193" s="171"/>
    </row>
    <row r="194" spans="1:19" x14ac:dyDescent="0.25">
      <c r="A194" s="171"/>
      <c r="B194" s="171"/>
      <c r="C194" s="171"/>
      <c r="D194" s="171"/>
      <c r="E194" s="171"/>
      <c r="F194" s="171"/>
      <c r="G194" s="171"/>
      <c r="H194" s="171"/>
      <c r="I194" s="171"/>
      <c r="J194" s="171"/>
      <c r="K194" s="171"/>
      <c r="L194" s="171"/>
      <c r="M194" s="171"/>
      <c r="N194" s="171"/>
      <c r="O194" s="171"/>
      <c r="P194" s="171"/>
      <c r="Q194" s="171"/>
      <c r="R194" s="171"/>
      <c r="S194" s="171"/>
    </row>
    <row r="195" spans="1:19" x14ac:dyDescent="0.25">
      <c r="A195" s="171"/>
      <c r="B195" s="171"/>
      <c r="C195" s="171"/>
      <c r="D195" s="171"/>
      <c r="E195" s="171"/>
      <c r="F195" s="171"/>
      <c r="G195" s="171"/>
      <c r="H195" s="171"/>
      <c r="I195" s="171"/>
      <c r="J195" s="171"/>
      <c r="K195" s="171"/>
      <c r="L195" s="171"/>
      <c r="M195" s="171"/>
      <c r="N195" s="171"/>
      <c r="O195" s="171"/>
      <c r="P195" s="171"/>
      <c r="Q195" s="171"/>
      <c r="R195" s="171"/>
      <c r="S195" s="171"/>
    </row>
    <row r="196" spans="1:19" x14ac:dyDescent="0.25">
      <c r="A196" s="171"/>
      <c r="B196" s="171"/>
      <c r="C196" s="171"/>
      <c r="D196" s="171"/>
      <c r="E196" s="171"/>
      <c r="F196" s="171"/>
      <c r="G196" s="171"/>
      <c r="H196" s="171"/>
      <c r="I196" s="171"/>
      <c r="J196" s="171"/>
      <c r="K196" s="171"/>
      <c r="L196" s="171"/>
      <c r="M196" s="171"/>
      <c r="N196" s="171"/>
      <c r="O196" s="171"/>
      <c r="P196" s="171"/>
      <c r="Q196" s="171"/>
      <c r="R196" s="171"/>
      <c r="S196" s="171"/>
    </row>
    <row r="197" spans="1:19" x14ac:dyDescent="0.25">
      <c r="A197" s="171"/>
      <c r="B197" s="171"/>
      <c r="C197" s="171"/>
      <c r="D197" s="171"/>
      <c r="E197" s="171"/>
      <c r="F197" s="171"/>
      <c r="G197" s="171"/>
      <c r="H197" s="171"/>
      <c r="I197" s="171"/>
      <c r="J197" s="171"/>
      <c r="K197" s="171"/>
      <c r="L197" s="171"/>
      <c r="M197" s="171"/>
      <c r="N197" s="171"/>
      <c r="O197" s="171"/>
      <c r="P197" s="171"/>
      <c r="Q197" s="171"/>
      <c r="R197" s="171"/>
      <c r="S197" s="171"/>
    </row>
    <row r="198" spans="1:19" x14ac:dyDescent="0.25">
      <c r="A198" s="171"/>
      <c r="B198" s="171"/>
      <c r="C198" s="171"/>
      <c r="D198" s="171"/>
      <c r="E198" s="171"/>
      <c r="F198" s="171"/>
      <c r="G198" s="171"/>
      <c r="H198" s="171"/>
      <c r="I198" s="171"/>
      <c r="J198" s="171"/>
      <c r="K198" s="171"/>
      <c r="L198" s="171"/>
      <c r="M198" s="171"/>
      <c r="N198" s="171"/>
      <c r="O198" s="171"/>
      <c r="P198" s="171"/>
      <c r="Q198" s="171"/>
      <c r="R198" s="171"/>
      <c r="S198" s="171"/>
    </row>
    <row r="199" spans="1:19" x14ac:dyDescent="0.25">
      <c r="A199" s="171"/>
      <c r="B199" s="171"/>
      <c r="C199" s="171"/>
      <c r="D199" s="171"/>
      <c r="E199" s="171"/>
      <c r="F199" s="171"/>
      <c r="G199" s="171"/>
      <c r="H199" s="171"/>
      <c r="I199" s="171"/>
      <c r="J199" s="171"/>
      <c r="K199" s="171"/>
      <c r="L199" s="171"/>
      <c r="M199" s="171"/>
      <c r="N199" s="171"/>
      <c r="O199" s="171"/>
      <c r="P199" s="171"/>
      <c r="Q199" s="171"/>
      <c r="R199" s="171"/>
      <c r="S199" s="171"/>
    </row>
    <row r="200" spans="1:19" x14ac:dyDescent="0.25">
      <c r="A200" s="171"/>
      <c r="B200" s="171"/>
      <c r="C200" s="171"/>
      <c r="D200" s="171"/>
      <c r="E200" s="171"/>
      <c r="F200" s="171"/>
      <c r="G200" s="171"/>
      <c r="H200" s="171"/>
      <c r="I200" s="171"/>
      <c r="J200" s="171"/>
      <c r="K200" s="171"/>
      <c r="L200" s="171"/>
      <c r="M200" s="171"/>
      <c r="N200" s="171"/>
      <c r="O200" s="171"/>
      <c r="P200" s="171"/>
      <c r="Q200" s="171"/>
      <c r="R200" s="171"/>
      <c r="S200" s="171"/>
    </row>
    <row r="201" spans="1:19" x14ac:dyDescent="0.25">
      <c r="A201" s="171"/>
      <c r="B201" s="171"/>
      <c r="C201" s="171"/>
      <c r="D201" s="171"/>
      <c r="E201" s="171"/>
      <c r="F201" s="171"/>
      <c r="G201" s="171"/>
      <c r="H201" s="171"/>
      <c r="I201" s="171"/>
      <c r="J201" s="171"/>
      <c r="K201" s="171"/>
      <c r="L201" s="171"/>
      <c r="M201" s="171"/>
      <c r="N201" s="171"/>
      <c r="O201" s="171"/>
      <c r="P201" s="171"/>
      <c r="Q201" s="171"/>
      <c r="R201" s="171"/>
      <c r="S201" s="171"/>
    </row>
    <row r="202" spans="1:19" x14ac:dyDescent="0.25">
      <c r="A202" s="171"/>
      <c r="B202" s="171"/>
      <c r="C202" s="171"/>
      <c r="D202" s="171"/>
      <c r="E202" s="171"/>
      <c r="F202" s="171"/>
      <c r="G202" s="171"/>
      <c r="H202" s="171"/>
      <c r="I202" s="171"/>
      <c r="J202" s="171"/>
      <c r="K202" s="171"/>
      <c r="L202" s="171"/>
      <c r="M202" s="171"/>
      <c r="N202" s="171"/>
      <c r="O202" s="171"/>
      <c r="P202" s="171"/>
      <c r="Q202" s="171"/>
      <c r="R202" s="171"/>
      <c r="S202" s="171"/>
    </row>
    <row r="203" spans="1:19" x14ac:dyDescent="0.25">
      <c r="A203" s="171"/>
      <c r="B203" s="171"/>
      <c r="C203" s="171"/>
      <c r="D203" s="171"/>
      <c r="E203" s="171"/>
      <c r="F203" s="171"/>
      <c r="G203" s="171"/>
      <c r="H203" s="171"/>
      <c r="I203" s="171"/>
      <c r="J203" s="171"/>
      <c r="K203" s="171"/>
      <c r="L203" s="171"/>
      <c r="M203" s="171"/>
      <c r="N203" s="171"/>
      <c r="O203" s="171"/>
      <c r="P203" s="171"/>
      <c r="Q203" s="171"/>
      <c r="R203" s="171"/>
      <c r="S203" s="171"/>
    </row>
    <row r="204" spans="1:19" x14ac:dyDescent="0.25">
      <c r="A204" s="171"/>
      <c r="B204" s="171"/>
      <c r="C204" s="171"/>
      <c r="D204" s="171"/>
      <c r="E204" s="171"/>
      <c r="F204" s="171"/>
      <c r="G204" s="171"/>
      <c r="H204" s="171"/>
      <c r="I204" s="171"/>
      <c r="J204" s="171"/>
      <c r="K204" s="171"/>
      <c r="L204" s="171"/>
      <c r="M204" s="171"/>
      <c r="N204" s="171"/>
      <c r="O204" s="171"/>
      <c r="P204" s="171"/>
      <c r="Q204" s="171"/>
      <c r="R204" s="171"/>
      <c r="S204" s="171"/>
    </row>
    <row r="205" spans="1:19" x14ac:dyDescent="0.25">
      <c r="A205" s="171"/>
      <c r="B205" s="171"/>
      <c r="C205" s="171"/>
      <c r="D205" s="171"/>
      <c r="E205" s="171"/>
      <c r="F205" s="171"/>
      <c r="G205" s="171"/>
      <c r="H205" s="171"/>
      <c r="I205" s="171"/>
      <c r="J205" s="171"/>
      <c r="K205" s="171"/>
      <c r="L205" s="171"/>
      <c r="M205" s="171"/>
      <c r="N205" s="171"/>
      <c r="O205" s="171"/>
      <c r="P205" s="171"/>
      <c r="Q205" s="171"/>
      <c r="R205" s="171"/>
      <c r="S205" s="171"/>
    </row>
    <row r="206" spans="1:19" x14ac:dyDescent="0.25">
      <c r="A206" s="171"/>
      <c r="B206" s="171"/>
      <c r="C206" s="171"/>
      <c r="D206" s="171"/>
      <c r="E206" s="171"/>
      <c r="F206" s="171"/>
      <c r="G206" s="171"/>
      <c r="H206" s="171"/>
      <c r="I206" s="171"/>
      <c r="J206" s="171"/>
      <c r="K206" s="171"/>
      <c r="L206" s="171"/>
      <c r="M206" s="171"/>
      <c r="N206" s="171"/>
      <c r="O206" s="171"/>
      <c r="P206" s="171"/>
      <c r="Q206" s="171"/>
      <c r="R206" s="171"/>
      <c r="S206" s="171"/>
    </row>
    <row r="207" spans="1:19" x14ac:dyDescent="0.25">
      <c r="A207" s="171"/>
      <c r="B207" s="171"/>
      <c r="C207" s="171"/>
      <c r="D207" s="171"/>
      <c r="E207" s="171"/>
      <c r="F207" s="171"/>
      <c r="G207" s="171"/>
      <c r="H207" s="171"/>
      <c r="I207" s="171"/>
      <c r="J207" s="171"/>
      <c r="K207" s="171"/>
      <c r="L207" s="171"/>
      <c r="M207" s="171"/>
      <c r="N207" s="171"/>
      <c r="O207" s="171"/>
      <c r="P207" s="171"/>
      <c r="Q207" s="171"/>
      <c r="R207" s="171"/>
      <c r="S207" s="171"/>
    </row>
    <row r="208" spans="1:19" x14ac:dyDescent="0.25">
      <c r="A208" s="171"/>
      <c r="B208" s="171"/>
      <c r="C208" s="171"/>
      <c r="D208" s="171"/>
      <c r="E208" s="171"/>
      <c r="F208" s="171"/>
      <c r="G208" s="171"/>
      <c r="H208" s="171"/>
      <c r="I208" s="171"/>
      <c r="J208" s="171"/>
      <c r="K208" s="171"/>
      <c r="L208" s="171"/>
      <c r="M208" s="171"/>
      <c r="N208" s="171"/>
      <c r="O208" s="171"/>
      <c r="P208" s="171"/>
      <c r="Q208" s="171"/>
      <c r="R208" s="171"/>
      <c r="S208" s="171"/>
    </row>
    <row r="209" spans="1:19" x14ac:dyDescent="0.25">
      <c r="A209" s="171"/>
      <c r="B209" s="171"/>
      <c r="C209" s="171"/>
      <c r="D209" s="171"/>
      <c r="E209" s="171"/>
      <c r="F209" s="171"/>
      <c r="G209" s="171"/>
      <c r="H209" s="171"/>
      <c r="I209" s="171"/>
      <c r="J209" s="171"/>
      <c r="K209" s="171"/>
      <c r="L209" s="171"/>
      <c r="M209" s="171"/>
      <c r="N209" s="171"/>
      <c r="O209" s="171"/>
      <c r="P209" s="171"/>
      <c r="Q209" s="171"/>
      <c r="R209" s="171"/>
      <c r="S209" s="171"/>
    </row>
    <row r="210" spans="1:19" x14ac:dyDescent="0.25">
      <c r="A210" s="171"/>
      <c r="B210" s="171"/>
      <c r="C210" s="171"/>
      <c r="D210" s="171"/>
      <c r="E210" s="171"/>
      <c r="F210" s="171"/>
      <c r="G210" s="171"/>
      <c r="H210" s="171"/>
      <c r="I210" s="171"/>
      <c r="J210" s="171"/>
      <c r="K210" s="171"/>
      <c r="L210" s="171"/>
      <c r="M210" s="171"/>
      <c r="N210" s="171"/>
      <c r="O210" s="171"/>
      <c r="P210" s="171"/>
      <c r="Q210" s="171"/>
      <c r="R210" s="171"/>
      <c r="S210" s="171"/>
    </row>
    <row r="211" spans="1:19" x14ac:dyDescent="0.25">
      <c r="A211" s="171"/>
      <c r="B211" s="171"/>
      <c r="C211" s="171"/>
      <c r="D211" s="171"/>
      <c r="E211" s="171"/>
      <c r="F211" s="171"/>
      <c r="G211" s="171"/>
      <c r="H211" s="171"/>
      <c r="I211" s="171"/>
      <c r="J211" s="171"/>
      <c r="K211" s="171"/>
      <c r="L211" s="171"/>
      <c r="M211" s="171"/>
      <c r="N211" s="171"/>
      <c r="O211" s="171"/>
      <c r="P211" s="171"/>
      <c r="Q211" s="171"/>
      <c r="R211" s="171"/>
      <c r="S211" s="171"/>
    </row>
    <row r="212" spans="1:19" x14ac:dyDescent="0.25">
      <c r="A212" s="171"/>
      <c r="B212" s="171"/>
      <c r="C212" s="171"/>
      <c r="D212" s="171"/>
      <c r="E212" s="171"/>
      <c r="F212" s="171"/>
      <c r="G212" s="171"/>
      <c r="H212" s="171"/>
      <c r="I212" s="171"/>
      <c r="J212" s="171"/>
      <c r="K212" s="171"/>
      <c r="L212" s="171"/>
      <c r="M212" s="171"/>
      <c r="N212" s="171"/>
      <c r="O212" s="171"/>
      <c r="P212" s="171"/>
      <c r="Q212" s="171"/>
      <c r="R212" s="171"/>
      <c r="S212" s="171"/>
    </row>
    <row r="213" spans="1:19" x14ac:dyDescent="0.25">
      <c r="A213" s="171"/>
      <c r="B213" s="171"/>
      <c r="C213" s="171"/>
      <c r="D213" s="171"/>
      <c r="E213" s="171"/>
      <c r="F213" s="171"/>
      <c r="G213" s="171"/>
      <c r="H213" s="171"/>
      <c r="I213" s="171"/>
      <c r="J213" s="171"/>
      <c r="K213" s="171"/>
      <c r="L213" s="171"/>
      <c r="M213" s="171"/>
      <c r="N213" s="171"/>
      <c r="O213" s="171"/>
      <c r="P213" s="171"/>
      <c r="Q213" s="171"/>
      <c r="R213" s="171"/>
      <c r="S213" s="171"/>
    </row>
    <row r="214" spans="1:19" x14ac:dyDescent="0.25">
      <c r="A214" s="171"/>
      <c r="B214" s="171"/>
      <c r="C214" s="171"/>
      <c r="D214" s="171"/>
      <c r="E214" s="171"/>
      <c r="F214" s="171"/>
      <c r="G214" s="171"/>
      <c r="H214" s="171"/>
      <c r="I214" s="171"/>
      <c r="J214" s="171"/>
      <c r="K214" s="171"/>
      <c r="L214" s="171"/>
      <c r="M214" s="171"/>
      <c r="N214" s="171"/>
      <c r="O214" s="171"/>
      <c r="P214" s="171"/>
      <c r="Q214" s="171"/>
      <c r="R214" s="171"/>
      <c r="S214" s="171"/>
    </row>
    <row r="215" spans="1:19" x14ac:dyDescent="0.25">
      <c r="A215" s="171"/>
      <c r="B215" s="171"/>
      <c r="C215" s="171"/>
      <c r="D215" s="171"/>
      <c r="E215" s="171"/>
      <c r="F215" s="171"/>
      <c r="G215" s="171"/>
      <c r="H215" s="171"/>
      <c r="I215" s="171"/>
      <c r="J215" s="171"/>
      <c r="K215" s="171"/>
      <c r="L215" s="171"/>
      <c r="M215" s="171"/>
      <c r="N215" s="171"/>
      <c r="O215" s="171"/>
      <c r="P215" s="171"/>
      <c r="Q215" s="171"/>
      <c r="R215" s="171"/>
      <c r="S215" s="171"/>
    </row>
    <row r="216" spans="1:19" x14ac:dyDescent="0.25">
      <c r="A216" s="171"/>
      <c r="B216" s="171"/>
      <c r="C216" s="171"/>
      <c r="D216" s="171"/>
      <c r="E216" s="171"/>
      <c r="F216" s="171"/>
      <c r="G216" s="171"/>
      <c r="H216" s="171"/>
      <c r="I216" s="171"/>
      <c r="J216" s="171"/>
      <c r="K216" s="171"/>
      <c r="L216" s="171"/>
      <c r="M216" s="171"/>
      <c r="N216" s="171"/>
      <c r="O216" s="171"/>
      <c r="P216" s="171"/>
      <c r="Q216" s="171"/>
      <c r="R216" s="171"/>
      <c r="S216" s="171"/>
    </row>
    <row r="217" spans="1:19" x14ac:dyDescent="0.25">
      <c r="A217" s="171"/>
      <c r="B217" s="171"/>
      <c r="C217" s="171"/>
      <c r="D217" s="171"/>
      <c r="E217" s="171"/>
      <c r="F217" s="171"/>
      <c r="G217" s="171"/>
      <c r="H217" s="171"/>
      <c r="I217" s="171"/>
      <c r="J217" s="171"/>
      <c r="K217" s="171"/>
      <c r="L217" s="171"/>
      <c r="M217" s="171"/>
      <c r="N217" s="171"/>
      <c r="O217" s="171"/>
      <c r="P217" s="171"/>
      <c r="Q217" s="171"/>
      <c r="R217" s="171"/>
      <c r="S217" s="171"/>
    </row>
    <row r="218" spans="1:19" x14ac:dyDescent="0.25">
      <c r="A218" s="171"/>
      <c r="B218" s="171"/>
      <c r="C218" s="171"/>
      <c r="D218" s="171"/>
      <c r="E218" s="171"/>
      <c r="F218" s="171"/>
      <c r="G218" s="171"/>
      <c r="H218" s="171"/>
      <c r="I218" s="171"/>
      <c r="J218" s="171"/>
      <c r="K218" s="171"/>
      <c r="L218" s="171"/>
      <c r="M218" s="171"/>
      <c r="N218" s="171"/>
      <c r="O218" s="171"/>
      <c r="P218" s="171"/>
      <c r="Q218" s="171"/>
      <c r="R218" s="171"/>
      <c r="S218" s="171"/>
    </row>
    <row r="219" spans="1:19" x14ac:dyDescent="0.25">
      <c r="A219" s="171"/>
      <c r="B219" s="171"/>
      <c r="C219" s="171"/>
      <c r="D219" s="171"/>
      <c r="E219" s="171"/>
      <c r="F219" s="171"/>
      <c r="G219" s="171"/>
      <c r="H219" s="171"/>
      <c r="I219" s="171"/>
      <c r="J219" s="171"/>
      <c r="K219" s="171"/>
      <c r="L219" s="171"/>
      <c r="M219" s="171"/>
      <c r="N219" s="171"/>
      <c r="O219" s="171"/>
      <c r="P219" s="171"/>
      <c r="Q219" s="171"/>
      <c r="R219" s="171"/>
      <c r="S219" s="171"/>
    </row>
    <row r="220" spans="1:19" x14ac:dyDescent="0.25">
      <c r="A220" s="171"/>
      <c r="B220" s="171"/>
      <c r="C220" s="171"/>
      <c r="D220" s="171"/>
      <c r="E220" s="171"/>
      <c r="F220" s="171"/>
      <c r="G220" s="171"/>
      <c r="H220" s="171"/>
      <c r="I220" s="171"/>
      <c r="J220" s="171"/>
      <c r="K220" s="171"/>
      <c r="L220" s="171"/>
      <c r="M220" s="171"/>
      <c r="N220" s="171"/>
      <c r="O220" s="171"/>
      <c r="P220" s="171"/>
      <c r="Q220" s="171"/>
      <c r="R220" s="171"/>
      <c r="S220" s="171"/>
    </row>
    <row r="221" spans="1:19" x14ac:dyDescent="0.25">
      <c r="A221" s="171"/>
      <c r="B221" s="171"/>
      <c r="C221" s="171"/>
      <c r="D221" s="171"/>
      <c r="E221" s="171"/>
      <c r="F221" s="171"/>
      <c r="G221" s="171"/>
      <c r="H221" s="171"/>
      <c r="I221" s="171"/>
      <c r="J221" s="171"/>
      <c r="K221" s="171"/>
      <c r="L221" s="171"/>
      <c r="M221" s="171"/>
      <c r="N221" s="171"/>
      <c r="O221" s="171"/>
      <c r="P221" s="171"/>
      <c r="Q221" s="171"/>
      <c r="R221" s="171"/>
      <c r="S221" s="171"/>
    </row>
    <row r="222" spans="1:19" x14ac:dyDescent="0.25">
      <c r="A222" s="171"/>
      <c r="B222" s="171"/>
      <c r="C222" s="171"/>
      <c r="D222" s="171"/>
      <c r="E222" s="171"/>
      <c r="F222" s="171"/>
      <c r="G222" s="171"/>
      <c r="H222" s="171"/>
      <c r="I222" s="171"/>
      <c r="J222" s="171"/>
      <c r="K222" s="171"/>
      <c r="L222" s="171"/>
      <c r="M222" s="171"/>
      <c r="N222" s="171"/>
      <c r="O222" s="171"/>
      <c r="P222" s="171"/>
      <c r="Q222" s="171"/>
      <c r="R222" s="171"/>
      <c r="S222" s="171"/>
    </row>
    <row r="223" spans="1:19" x14ac:dyDescent="0.25">
      <c r="A223" s="171"/>
      <c r="B223" s="171"/>
      <c r="C223" s="171"/>
      <c r="D223" s="171"/>
      <c r="E223" s="171"/>
      <c r="F223" s="171"/>
      <c r="G223" s="171"/>
      <c r="H223" s="171"/>
      <c r="I223" s="171"/>
      <c r="J223" s="171"/>
      <c r="K223" s="171"/>
      <c r="L223" s="171"/>
      <c r="M223" s="171"/>
      <c r="N223" s="171"/>
      <c r="O223" s="171"/>
      <c r="P223" s="171"/>
      <c r="Q223" s="171"/>
      <c r="R223" s="171"/>
      <c r="S223" s="171"/>
    </row>
    <row r="224" spans="1:19" x14ac:dyDescent="0.25">
      <c r="A224" s="171"/>
      <c r="B224" s="171"/>
      <c r="C224" s="171"/>
      <c r="D224" s="171"/>
      <c r="E224" s="171"/>
      <c r="F224" s="171"/>
      <c r="G224" s="171"/>
      <c r="H224" s="171"/>
      <c r="I224" s="171"/>
      <c r="J224" s="171"/>
      <c r="K224" s="171"/>
      <c r="L224" s="171"/>
      <c r="M224" s="171"/>
      <c r="N224" s="171"/>
      <c r="O224" s="171"/>
      <c r="P224" s="171"/>
      <c r="Q224" s="171"/>
      <c r="R224" s="171"/>
      <c r="S224" s="171"/>
    </row>
    <row r="225" spans="1:19" x14ac:dyDescent="0.25">
      <c r="A225" s="171"/>
      <c r="B225" s="171"/>
      <c r="C225" s="171"/>
      <c r="D225" s="171"/>
      <c r="E225" s="171"/>
      <c r="F225" s="171"/>
      <c r="G225" s="171"/>
      <c r="H225" s="171"/>
      <c r="I225" s="171"/>
      <c r="J225" s="171"/>
      <c r="K225" s="171"/>
      <c r="L225" s="171"/>
      <c r="M225" s="171"/>
      <c r="N225" s="171"/>
      <c r="O225" s="171"/>
      <c r="P225" s="171"/>
      <c r="Q225" s="171"/>
      <c r="R225" s="171"/>
      <c r="S225" s="171"/>
    </row>
    <row r="226" spans="1:19" x14ac:dyDescent="0.25">
      <c r="A226" s="171"/>
      <c r="B226" s="171"/>
      <c r="C226" s="171"/>
      <c r="D226" s="171"/>
      <c r="E226" s="171"/>
      <c r="F226" s="171"/>
      <c r="G226" s="171"/>
      <c r="H226" s="171"/>
      <c r="I226" s="171"/>
      <c r="J226" s="171"/>
      <c r="K226" s="171"/>
      <c r="L226" s="171"/>
      <c r="M226" s="171"/>
      <c r="N226" s="171"/>
      <c r="O226" s="171"/>
      <c r="P226" s="171"/>
      <c r="Q226" s="171"/>
      <c r="R226" s="171"/>
      <c r="S226" s="171"/>
    </row>
    <row r="227" spans="1:19" x14ac:dyDescent="0.25">
      <c r="A227" s="171"/>
      <c r="B227" s="171"/>
      <c r="C227" s="171"/>
      <c r="D227" s="171"/>
      <c r="E227" s="171"/>
      <c r="F227" s="171"/>
      <c r="G227" s="171"/>
      <c r="H227" s="171"/>
      <c r="I227" s="171"/>
      <c r="J227" s="171"/>
      <c r="K227" s="171"/>
      <c r="L227" s="171"/>
      <c r="M227" s="171"/>
      <c r="N227" s="171"/>
      <c r="O227" s="171"/>
      <c r="P227" s="171"/>
      <c r="Q227" s="171"/>
      <c r="R227" s="171"/>
      <c r="S227" s="171"/>
    </row>
    <row r="228" spans="1:19" x14ac:dyDescent="0.25">
      <c r="A228" s="171"/>
      <c r="B228" s="171"/>
      <c r="C228" s="171"/>
      <c r="D228" s="171"/>
      <c r="E228" s="171"/>
      <c r="F228" s="171"/>
      <c r="G228" s="171"/>
      <c r="H228" s="171"/>
      <c r="I228" s="171"/>
      <c r="J228" s="171"/>
      <c r="K228" s="171"/>
      <c r="L228" s="171"/>
      <c r="M228" s="171"/>
      <c r="N228" s="171"/>
      <c r="O228" s="171"/>
      <c r="P228" s="171"/>
      <c r="Q228" s="171"/>
      <c r="R228" s="171"/>
      <c r="S228" s="171"/>
    </row>
    <row r="229" spans="1:19" x14ac:dyDescent="0.25">
      <c r="A229" s="171"/>
      <c r="B229" s="171"/>
      <c r="C229" s="171"/>
      <c r="D229" s="171"/>
      <c r="E229" s="171"/>
      <c r="F229" s="171"/>
      <c r="G229" s="171"/>
      <c r="H229" s="171"/>
      <c r="I229" s="171"/>
      <c r="J229" s="171"/>
      <c r="K229" s="171"/>
      <c r="L229" s="171"/>
      <c r="M229" s="171"/>
      <c r="N229" s="171"/>
      <c r="O229" s="171"/>
      <c r="P229" s="171"/>
      <c r="Q229" s="171"/>
      <c r="R229" s="171"/>
      <c r="S229" s="171"/>
    </row>
    <row r="230" spans="1:19" x14ac:dyDescent="0.25">
      <c r="A230" s="171"/>
      <c r="B230" s="171"/>
      <c r="C230" s="171"/>
      <c r="D230" s="171"/>
      <c r="E230" s="171"/>
      <c r="F230" s="171"/>
      <c r="G230" s="171"/>
      <c r="H230" s="171"/>
      <c r="I230" s="171"/>
      <c r="J230" s="171"/>
      <c r="K230" s="171"/>
      <c r="L230" s="171"/>
      <c r="M230" s="171"/>
      <c r="N230" s="171"/>
      <c r="O230" s="171"/>
      <c r="P230" s="171"/>
      <c r="Q230" s="171"/>
      <c r="R230" s="171"/>
      <c r="S230" s="171"/>
    </row>
    <row r="231" spans="1:19" x14ac:dyDescent="0.25">
      <c r="A231" s="171"/>
      <c r="B231" s="171"/>
      <c r="C231" s="171"/>
      <c r="D231" s="171"/>
      <c r="E231" s="171"/>
      <c r="F231" s="171"/>
      <c r="G231" s="171"/>
      <c r="H231" s="171"/>
      <c r="I231" s="171"/>
      <c r="J231" s="171"/>
      <c r="K231" s="171"/>
      <c r="L231" s="171"/>
      <c r="M231" s="171"/>
      <c r="N231" s="171"/>
      <c r="O231" s="171"/>
      <c r="P231" s="171"/>
      <c r="Q231" s="171"/>
      <c r="R231" s="171"/>
      <c r="S231" s="171"/>
    </row>
    <row r="232" spans="1:19" x14ac:dyDescent="0.25">
      <c r="A232" s="171"/>
      <c r="B232" s="171"/>
      <c r="C232" s="171"/>
      <c r="D232" s="171"/>
      <c r="E232" s="171"/>
      <c r="F232" s="171"/>
      <c r="G232" s="171"/>
      <c r="H232" s="171"/>
      <c r="I232" s="171"/>
      <c r="J232" s="171"/>
      <c r="K232" s="171"/>
      <c r="L232" s="171"/>
      <c r="M232" s="171"/>
      <c r="N232" s="171"/>
      <c r="O232" s="171"/>
      <c r="P232" s="171"/>
      <c r="Q232" s="171"/>
      <c r="R232" s="171"/>
      <c r="S232" s="171"/>
    </row>
    <row r="233" spans="1:19" x14ac:dyDescent="0.25">
      <c r="A233" s="171"/>
      <c r="B233" s="171"/>
      <c r="C233" s="171"/>
      <c r="D233" s="171"/>
      <c r="E233" s="171"/>
      <c r="F233" s="171"/>
      <c r="G233" s="171"/>
      <c r="H233" s="171"/>
      <c r="I233" s="171"/>
      <c r="J233" s="171"/>
      <c r="K233" s="171"/>
      <c r="L233" s="171"/>
      <c r="M233" s="171"/>
      <c r="N233" s="171"/>
      <c r="O233" s="171"/>
      <c r="P233" s="171"/>
      <c r="Q233" s="171"/>
      <c r="R233" s="171"/>
      <c r="S233" s="171"/>
    </row>
    <row r="234" spans="1:19" x14ac:dyDescent="0.25">
      <c r="A234" s="171"/>
      <c r="B234" s="171"/>
      <c r="C234" s="171"/>
      <c r="D234" s="171"/>
      <c r="E234" s="171"/>
      <c r="F234" s="171"/>
      <c r="G234" s="171"/>
      <c r="H234" s="171"/>
      <c r="I234" s="171"/>
      <c r="J234" s="171"/>
      <c r="K234" s="171"/>
      <c r="L234" s="171"/>
      <c r="M234" s="171"/>
      <c r="N234" s="171"/>
      <c r="O234" s="171"/>
      <c r="P234" s="171"/>
      <c r="Q234" s="171"/>
      <c r="R234" s="171"/>
      <c r="S234" s="171"/>
    </row>
    <row r="235" spans="1:19" x14ac:dyDescent="0.25">
      <c r="A235" s="171"/>
      <c r="B235" s="171"/>
      <c r="C235" s="171"/>
      <c r="D235" s="171"/>
      <c r="E235" s="171"/>
      <c r="F235" s="171"/>
      <c r="G235" s="171"/>
      <c r="H235" s="171"/>
      <c r="I235" s="171"/>
      <c r="J235" s="171"/>
      <c r="K235" s="171"/>
      <c r="L235" s="171"/>
      <c r="M235" s="171"/>
      <c r="N235" s="171"/>
      <c r="O235" s="171"/>
      <c r="P235" s="171"/>
      <c r="Q235" s="171"/>
      <c r="R235" s="171"/>
      <c r="S235" s="171"/>
    </row>
    <row r="236" spans="1:19" x14ac:dyDescent="0.25">
      <c r="A236" s="171"/>
      <c r="B236" s="171"/>
      <c r="C236" s="171"/>
      <c r="D236" s="171"/>
      <c r="E236" s="171"/>
      <c r="F236" s="171"/>
      <c r="G236" s="171"/>
      <c r="H236" s="171"/>
      <c r="I236" s="171"/>
      <c r="J236" s="171"/>
      <c r="K236" s="171"/>
      <c r="L236" s="171"/>
      <c r="M236" s="171"/>
      <c r="N236" s="171"/>
      <c r="O236" s="171"/>
      <c r="P236" s="171"/>
      <c r="Q236" s="171"/>
      <c r="R236" s="171"/>
      <c r="S236" s="171"/>
    </row>
    <row r="237" spans="1:19" x14ac:dyDescent="0.25">
      <c r="A237" s="171"/>
      <c r="B237" s="171"/>
      <c r="C237" s="171"/>
      <c r="D237" s="171"/>
      <c r="E237" s="171"/>
      <c r="F237" s="171"/>
      <c r="G237" s="171"/>
      <c r="H237" s="171"/>
      <c r="I237" s="171"/>
      <c r="J237" s="171"/>
      <c r="K237" s="171"/>
      <c r="L237" s="171"/>
      <c r="M237" s="171"/>
      <c r="N237" s="171"/>
      <c r="O237" s="171"/>
      <c r="P237" s="171"/>
      <c r="Q237" s="171"/>
      <c r="R237" s="171"/>
      <c r="S237" s="171"/>
    </row>
    <row r="238" spans="1:19" x14ac:dyDescent="0.25">
      <c r="A238" s="171"/>
      <c r="B238" s="171"/>
      <c r="C238" s="171"/>
      <c r="D238" s="171"/>
      <c r="E238" s="171"/>
      <c r="F238" s="171"/>
      <c r="G238" s="171"/>
      <c r="H238" s="171"/>
      <c r="I238" s="171"/>
      <c r="J238" s="171"/>
      <c r="K238" s="171"/>
      <c r="L238" s="171"/>
      <c r="M238" s="171"/>
      <c r="N238" s="171"/>
      <c r="O238" s="171"/>
      <c r="P238" s="171"/>
      <c r="Q238" s="171"/>
      <c r="R238" s="171"/>
      <c r="S238" s="171"/>
    </row>
    <row r="239" spans="1:19" x14ac:dyDescent="0.25">
      <c r="A239" s="171"/>
      <c r="B239" s="171"/>
      <c r="C239" s="171"/>
      <c r="D239" s="171"/>
      <c r="E239" s="171"/>
      <c r="F239" s="171"/>
      <c r="G239" s="171"/>
      <c r="H239" s="171"/>
      <c r="I239" s="171"/>
      <c r="J239" s="171"/>
      <c r="K239" s="171"/>
      <c r="L239" s="171"/>
      <c r="M239" s="171"/>
      <c r="N239" s="171"/>
      <c r="O239" s="171"/>
      <c r="P239" s="171"/>
      <c r="Q239" s="171"/>
      <c r="R239" s="171"/>
      <c r="S239" s="171"/>
    </row>
    <row r="240" spans="1:19" x14ac:dyDescent="0.25">
      <c r="A240" s="171"/>
      <c r="B240" s="171"/>
      <c r="C240" s="171"/>
      <c r="D240" s="171"/>
      <c r="E240" s="171"/>
      <c r="F240" s="171"/>
      <c r="G240" s="171"/>
      <c r="H240" s="171"/>
      <c r="I240" s="171"/>
      <c r="J240" s="171"/>
      <c r="K240" s="171"/>
      <c r="L240" s="171"/>
      <c r="M240" s="171"/>
      <c r="N240" s="171"/>
      <c r="O240" s="171"/>
      <c r="P240" s="171"/>
      <c r="Q240" s="171"/>
      <c r="R240" s="171"/>
      <c r="S240" s="171"/>
    </row>
    <row r="241" spans="1:19" x14ac:dyDescent="0.25">
      <c r="A241" s="171"/>
      <c r="B241" s="171"/>
      <c r="C241" s="171"/>
      <c r="D241" s="171"/>
      <c r="E241" s="171"/>
      <c r="F241" s="171"/>
      <c r="G241" s="171"/>
      <c r="H241" s="171"/>
      <c r="I241" s="171"/>
      <c r="J241" s="171"/>
      <c r="K241" s="171"/>
      <c r="L241" s="171"/>
      <c r="M241" s="171"/>
      <c r="N241" s="171"/>
      <c r="O241" s="171"/>
      <c r="P241" s="171"/>
      <c r="Q241" s="171"/>
      <c r="R241" s="171"/>
      <c r="S241" s="171"/>
    </row>
    <row r="242" spans="1:19" x14ac:dyDescent="0.25">
      <c r="A242" s="171"/>
      <c r="B242" s="171"/>
      <c r="C242" s="171"/>
      <c r="D242" s="171"/>
      <c r="E242" s="171"/>
      <c r="F242" s="171"/>
      <c r="G242" s="171"/>
      <c r="H242" s="171"/>
      <c r="I242" s="171"/>
      <c r="J242" s="171"/>
      <c r="K242" s="171"/>
      <c r="L242" s="171"/>
      <c r="M242" s="171"/>
      <c r="N242" s="171"/>
      <c r="O242" s="171"/>
      <c r="P242" s="171"/>
      <c r="Q242" s="171"/>
      <c r="R242" s="171"/>
      <c r="S242" s="171"/>
    </row>
    <row r="243" spans="1:19" x14ac:dyDescent="0.25">
      <c r="A243" s="171"/>
      <c r="B243" s="171"/>
      <c r="C243" s="171"/>
      <c r="D243" s="171"/>
      <c r="E243" s="171"/>
      <c r="F243" s="171"/>
      <c r="G243" s="171"/>
      <c r="H243" s="171"/>
      <c r="I243" s="171"/>
      <c r="J243" s="171"/>
      <c r="K243" s="171"/>
      <c r="L243" s="171"/>
      <c r="M243" s="171"/>
      <c r="N243" s="171"/>
      <c r="O243" s="171"/>
      <c r="P243" s="171"/>
      <c r="Q243" s="171"/>
      <c r="R243" s="171"/>
      <c r="S243" s="171"/>
    </row>
    <row r="244" spans="1:19" x14ac:dyDescent="0.25">
      <c r="A244" s="171"/>
      <c r="B244" s="171"/>
      <c r="C244" s="171"/>
      <c r="D244" s="171"/>
      <c r="E244" s="171"/>
      <c r="F244" s="171"/>
      <c r="G244" s="171"/>
      <c r="H244" s="171"/>
      <c r="I244" s="171"/>
      <c r="J244" s="171"/>
      <c r="K244" s="171"/>
      <c r="L244" s="171"/>
      <c r="M244" s="171"/>
      <c r="N244" s="171"/>
      <c r="O244" s="171"/>
      <c r="P244" s="171"/>
      <c r="Q244" s="171"/>
      <c r="R244" s="171"/>
      <c r="S244" s="171"/>
    </row>
    <row r="245" spans="1:19" x14ac:dyDescent="0.25">
      <c r="A245" s="171"/>
      <c r="B245" s="171"/>
      <c r="C245" s="171"/>
      <c r="D245" s="171"/>
      <c r="E245" s="171"/>
      <c r="F245" s="171"/>
      <c r="G245" s="171"/>
      <c r="H245" s="171"/>
      <c r="I245" s="171"/>
      <c r="J245" s="171"/>
      <c r="K245" s="171"/>
      <c r="L245" s="171"/>
      <c r="M245" s="171"/>
      <c r="N245" s="171"/>
      <c r="O245" s="171"/>
      <c r="P245" s="171"/>
      <c r="Q245" s="171"/>
      <c r="R245" s="171"/>
      <c r="S245" s="171"/>
    </row>
    <row r="246" spans="1:19" x14ac:dyDescent="0.25">
      <c r="A246" s="171"/>
      <c r="B246" s="171"/>
      <c r="C246" s="171"/>
      <c r="D246" s="171"/>
      <c r="E246" s="171"/>
      <c r="F246" s="171"/>
      <c r="G246" s="171"/>
      <c r="H246" s="171"/>
      <c r="I246" s="171"/>
      <c r="J246" s="171"/>
      <c r="K246" s="171"/>
      <c r="L246" s="171"/>
      <c r="M246" s="171"/>
      <c r="N246" s="171"/>
      <c r="O246" s="171"/>
      <c r="P246" s="171"/>
      <c r="Q246" s="171"/>
      <c r="R246" s="171"/>
      <c r="S246" s="171"/>
    </row>
    <row r="247" spans="1:19" x14ac:dyDescent="0.25">
      <c r="A247" s="171"/>
      <c r="B247" s="171"/>
      <c r="C247" s="171"/>
      <c r="D247" s="171"/>
      <c r="E247" s="171"/>
      <c r="F247" s="171"/>
      <c r="G247" s="171"/>
      <c r="H247" s="171"/>
      <c r="I247" s="171"/>
      <c r="J247" s="171"/>
      <c r="K247" s="171"/>
      <c r="L247" s="171"/>
      <c r="M247" s="171"/>
      <c r="N247" s="171"/>
      <c r="O247" s="171"/>
      <c r="P247" s="171"/>
      <c r="Q247" s="171"/>
      <c r="R247" s="171"/>
      <c r="S247" s="171"/>
    </row>
    <row r="248" spans="1:19" x14ac:dyDescent="0.25">
      <c r="A248" s="171"/>
      <c r="B248" s="171"/>
      <c r="C248" s="171"/>
      <c r="D248" s="171"/>
      <c r="E248" s="171"/>
      <c r="F248" s="171"/>
      <c r="G248" s="171"/>
      <c r="H248" s="171"/>
      <c r="I248" s="171"/>
      <c r="J248" s="171"/>
      <c r="K248" s="171"/>
      <c r="L248" s="171"/>
      <c r="M248" s="171"/>
      <c r="N248" s="171"/>
      <c r="O248" s="171"/>
      <c r="P248" s="171"/>
      <c r="Q248" s="171"/>
      <c r="R248" s="171"/>
      <c r="S248" s="171"/>
    </row>
    <row r="249" spans="1:19" x14ac:dyDescent="0.25">
      <c r="A249" s="171"/>
      <c r="B249" s="171"/>
      <c r="C249" s="171"/>
      <c r="D249" s="171"/>
      <c r="E249" s="171"/>
      <c r="F249" s="171"/>
      <c r="G249" s="171"/>
      <c r="H249" s="171"/>
      <c r="I249" s="171"/>
      <c r="J249" s="171"/>
      <c r="K249" s="171"/>
      <c r="L249" s="171"/>
      <c r="M249" s="171"/>
      <c r="N249" s="171"/>
      <c r="O249" s="171"/>
      <c r="P249" s="171"/>
      <c r="Q249" s="171"/>
      <c r="R249" s="171"/>
      <c r="S249" s="171"/>
    </row>
    <row r="250" spans="1:19" x14ac:dyDescent="0.25">
      <c r="A250" s="171"/>
      <c r="B250" s="171"/>
      <c r="C250" s="171"/>
      <c r="D250" s="171"/>
      <c r="E250" s="171"/>
      <c r="F250" s="171"/>
      <c r="G250" s="171"/>
      <c r="H250" s="171"/>
      <c r="I250" s="171"/>
      <c r="J250" s="171"/>
      <c r="K250" s="171"/>
      <c r="L250" s="171"/>
      <c r="M250" s="171"/>
      <c r="N250" s="171"/>
      <c r="O250" s="171"/>
      <c r="P250" s="171"/>
      <c r="Q250" s="171"/>
      <c r="R250" s="171"/>
      <c r="S250" s="171"/>
    </row>
    <row r="251" spans="1:19" x14ac:dyDescent="0.25">
      <c r="A251" s="171"/>
      <c r="B251" s="171"/>
      <c r="C251" s="171"/>
      <c r="D251" s="171"/>
      <c r="E251" s="171"/>
      <c r="F251" s="171"/>
      <c r="G251" s="171"/>
      <c r="H251" s="171"/>
      <c r="I251" s="171"/>
      <c r="J251" s="171"/>
      <c r="K251" s="171"/>
      <c r="L251" s="171"/>
      <c r="M251" s="171"/>
      <c r="N251" s="171"/>
      <c r="O251" s="171"/>
      <c r="P251" s="171"/>
      <c r="Q251" s="171"/>
      <c r="R251" s="171"/>
      <c r="S251" s="171"/>
    </row>
    <row r="252" spans="1:19" x14ac:dyDescent="0.25">
      <c r="A252" s="171"/>
      <c r="B252" s="171"/>
      <c r="C252" s="171"/>
      <c r="D252" s="171"/>
      <c r="E252" s="171"/>
      <c r="F252" s="171"/>
      <c r="G252" s="171"/>
      <c r="H252" s="171"/>
      <c r="I252" s="171"/>
      <c r="J252" s="171"/>
      <c r="K252" s="171"/>
      <c r="L252" s="171"/>
      <c r="M252" s="171"/>
      <c r="N252" s="171"/>
      <c r="O252" s="171"/>
      <c r="P252" s="171"/>
      <c r="Q252" s="171"/>
      <c r="R252" s="171"/>
      <c r="S252" s="171"/>
    </row>
    <row r="253" spans="1:19" x14ac:dyDescent="0.25">
      <c r="A253" s="171"/>
      <c r="B253" s="171"/>
      <c r="C253" s="171"/>
      <c r="D253" s="171"/>
      <c r="E253" s="171"/>
      <c r="F253" s="171"/>
      <c r="G253" s="171"/>
      <c r="H253" s="171"/>
      <c r="I253" s="171"/>
      <c r="J253" s="171"/>
      <c r="K253" s="171"/>
      <c r="L253" s="171"/>
      <c r="M253" s="171"/>
      <c r="N253" s="171"/>
      <c r="O253" s="171"/>
      <c r="P253" s="171"/>
      <c r="Q253" s="171"/>
      <c r="R253" s="171"/>
      <c r="S253" s="171"/>
    </row>
    <row r="254" spans="1:19" x14ac:dyDescent="0.25">
      <c r="A254" s="171"/>
      <c r="B254" s="171"/>
      <c r="C254" s="171"/>
      <c r="D254" s="171"/>
      <c r="E254" s="171"/>
      <c r="F254" s="171"/>
      <c r="G254" s="171"/>
      <c r="H254" s="171"/>
      <c r="I254" s="171"/>
      <c r="J254" s="171"/>
      <c r="K254" s="171"/>
      <c r="L254" s="171"/>
      <c r="M254" s="171"/>
      <c r="N254" s="171"/>
      <c r="O254" s="171"/>
      <c r="P254" s="171"/>
      <c r="Q254" s="171"/>
      <c r="R254" s="171"/>
      <c r="S254" s="171"/>
    </row>
    <row r="255" spans="1:19" x14ac:dyDescent="0.25">
      <c r="A255" s="171"/>
      <c r="B255" s="171"/>
      <c r="C255" s="171"/>
      <c r="D255" s="171"/>
      <c r="E255" s="171"/>
      <c r="F255" s="171"/>
      <c r="G255" s="171"/>
      <c r="H255" s="171"/>
      <c r="I255" s="171"/>
      <c r="J255" s="171"/>
      <c r="K255" s="171"/>
      <c r="L255" s="171"/>
      <c r="M255" s="171"/>
      <c r="N255" s="171"/>
      <c r="O255" s="171"/>
      <c r="P255" s="171"/>
      <c r="Q255" s="171"/>
      <c r="R255" s="171"/>
      <c r="S255" s="171"/>
    </row>
    <row r="256" spans="1:19" x14ac:dyDescent="0.25">
      <c r="A256" s="171"/>
      <c r="B256" s="171"/>
      <c r="C256" s="171"/>
      <c r="D256" s="171"/>
      <c r="E256" s="171"/>
      <c r="F256" s="171"/>
      <c r="G256" s="171"/>
      <c r="H256" s="171"/>
      <c r="I256" s="171"/>
      <c r="J256" s="171"/>
      <c r="K256" s="171"/>
      <c r="L256" s="171"/>
      <c r="M256" s="171"/>
      <c r="N256" s="171"/>
      <c r="O256" s="171"/>
      <c r="P256" s="171"/>
      <c r="Q256" s="171"/>
      <c r="R256" s="171"/>
      <c r="S256" s="171"/>
    </row>
    <row r="257" spans="1:19" x14ac:dyDescent="0.25">
      <c r="A257" s="171"/>
      <c r="B257" s="171"/>
      <c r="C257" s="171"/>
      <c r="D257" s="171"/>
      <c r="E257" s="171"/>
      <c r="F257" s="171"/>
      <c r="G257" s="171"/>
      <c r="H257" s="171"/>
      <c r="I257" s="171"/>
      <c r="J257" s="171"/>
      <c r="K257" s="171"/>
      <c r="L257" s="171"/>
      <c r="M257" s="171"/>
      <c r="N257" s="171"/>
      <c r="O257" s="171"/>
      <c r="P257" s="171"/>
      <c r="Q257" s="171"/>
      <c r="R257" s="171"/>
      <c r="S257" s="171"/>
    </row>
    <row r="258" spans="1:19" x14ac:dyDescent="0.25">
      <c r="A258" s="171"/>
      <c r="B258" s="171"/>
      <c r="C258" s="171"/>
      <c r="D258" s="171"/>
      <c r="E258" s="171"/>
      <c r="F258" s="171"/>
      <c r="G258" s="171"/>
      <c r="H258" s="171"/>
      <c r="I258" s="171"/>
      <c r="J258" s="171"/>
      <c r="K258" s="171"/>
      <c r="L258" s="171"/>
      <c r="M258" s="171"/>
      <c r="N258" s="171"/>
      <c r="O258" s="171"/>
      <c r="P258" s="171"/>
      <c r="Q258" s="171"/>
      <c r="R258" s="171"/>
      <c r="S258" s="171"/>
    </row>
    <row r="259" spans="1:19" x14ac:dyDescent="0.25">
      <c r="A259" s="171"/>
      <c r="B259" s="171"/>
      <c r="C259" s="171"/>
      <c r="D259" s="171"/>
      <c r="E259" s="171"/>
      <c r="F259" s="171"/>
      <c r="G259" s="171"/>
      <c r="H259" s="171"/>
      <c r="I259" s="171"/>
      <c r="J259" s="171"/>
      <c r="K259" s="171"/>
      <c r="L259" s="171"/>
      <c r="M259" s="171"/>
      <c r="N259" s="171"/>
      <c r="O259" s="171"/>
      <c r="P259" s="171"/>
      <c r="Q259" s="171"/>
      <c r="R259" s="171"/>
      <c r="S259" s="171"/>
    </row>
    <row r="260" spans="1:19" x14ac:dyDescent="0.25">
      <c r="A260" s="171"/>
      <c r="B260" s="171"/>
      <c r="C260" s="171"/>
      <c r="D260" s="171"/>
      <c r="E260" s="171"/>
      <c r="F260" s="171"/>
      <c r="G260" s="171"/>
      <c r="H260" s="171"/>
      <c r="I260" s="171"/>
      <c r="J260" s="171"/>
      <c r="K260" s="171"/>
      <c r="L260" s="171"/>
      <c r="M260" s="171"/>
      <c r="N260" s="171"/>
      <c r="O260" s="171"/>
      <c r="P260" s="171"/>
      <c r="Q260" s="171"/>
      <c r="R260" s="171"/>
      <c r="S260" s="171"/>
    </row>
    <row r="261" spans="1:19" x14ac:dyDescent="0.25">
      <c r="A261" s="171"/>
      <c r="B261" s="171"/>
      <c r="C261" s="171"/>
      <c r="D261" s="171"/>
      <c r="E261" s="171"/>
      <c r="F261" s="171"/>
      <c r="G261" s="171"/>
      <c r="H261" s="171"/>
      <c r="I261" s="171"/>
      <c r="J261" s="171"/>
      <c r="K261" s="171"/>
      <c r="L261" s="171"/>
      <c r="M261" s="171"/>
      <c r="N261" s="171"/>
      <c r="O261" s="171"/>
      <c r="P261" s="171"/>
      <c r="Q261" s="171"/>
      <c r="R261" s="171"/>
      <c r="S261" s="171"/>
    </row>
    <row r="262" spans="1:19" x14ac:dyDescent="0.25">
      <c r="A262" s="171"/>
      <c r="B262" s="171"/>
      <c r="C262" s="171"/>
      <c r="D262" s="171"/>
      <c r="E262" s="171"/>
      <c r="F262" s="171"/>
      <c r="G262" s="171"/>
      <c r="H262" s="171"/>
      <c r="I262" s="171"/>
      <c r="J262" s="171"/>
      <c r="K262" s="171"/>
      <c r="L262" s="171"/>
      <c r="M262" s="171"/>
      <c r="N262" s="171"/>
      <c r="O262" s="171"/>
      <c r="P262" s="171"/>
      <c r="Q262" s="171"/>
      <c r="R262" s="171"/>
      <c r="S262" s="171"/>
    </row>
    <row r="263" spans="1:19" x14ac:dyDescent="0.25">
      <c r="A263" s="171"/>
      <c r="B263" s="171"/>
      <c r="C263" s="171"/>
      <c r="D263" s="171"/>
      <c r="E263" s="171"/>
      <c r="F263" s="171"/>
      <c r="G263" s="171"/>
      <c r="H263" s="171"/>
      <c r="I263" s="171"/>
      <c r="J263" s="171"/>
      <c r="K263" s="171"/>
      <c r="L263" s="171"/>
      <c r="M263" s="171"/>
      <c r="N263" s="171"/>
      <c r="O263" s="171"/>
      <c r="P263" s="171"/>
      <c r="Q263" s="171"/>
      <c r="R263" s="171"/>
      <c r="S263" s="171"/>
    </row>
    <row r="264" spans="1:19" x14ac:dyDescent="0.25">
      <c r="A264" s="171"/>
      <c r="B264" s="171"/>
      <c r="C264" s="171"/>
      <c r="D264" s="171"/>
      <c r="E264" s="171"/>
      <c r="F264" s="171"/>
      <c r="G264" s="171"/>
      <c r="H264" s="171"/>
      <c r="I264" s="171"/>
      <c r="J264" s="171"/>
      <c r="K264" s="171"/>
      <c r="L264" s="171"/>
      <c r="M264" s="171"/>
      <c r="N264" s="171"/>
      <c r="O264" s="171"/>
      <c r="P264" s="171"/>
      <c r="Q264" s="171"/>
      <c r="R264" s="171"/>
      <c r="S264" s="171"/>
    </row>
    <row r="265" spans="1:19" x14ac:dyDescent="0.25">
      <c r="A265" s="171"/>
      <c r="B265" s="171"/>
      <c r="C265" s="171"/>
      <c r="D265" s="171"/>
      <c r="E265" s="171"/>
      <c r="F265" s="171"/>
      <c r="G265" s="171"/>
      <c r="H265" s="171"/>
      <c r="I265" s="171"/>
      <c r="J265" s="171"/>
      <c r="K265" s="171"/>
      <c r="L265" s="171"/>
      <c r="M265" s="171"/>
      <c r="N265" s="171"/>
      <c r="O265" s="171"/>
      <c r="P265" s="171"/>
      <c r="Q265" s="171"/>
      <c r="R265" s="171"/>
      <c r="S265" s="171"/>
    </row>
    <row r="266" spans="1:19" x14ac:dyDescent="0.25">
      <c r="A266" s="171"/>
      <c r="B266" s="171"/>
      <c r="C266" s="171"/>
      <c r="D266" s="171"/>
      <c r="E266" s="171"/>
      <c r="F266" s="171"/>
      <c r="G266" s="171"/>
      <c r="H266" s="171"/>
      <c r="I266" s="171"/>
      <c r="J266" s="171"/>
      <c r="K266" s="171"/>
      <c r="L266" s="171"/>
      <c r="M266" s="171"/>
      <c r="N266" s="171"/>
      <c r="O266" s="171"/>
      <c r="P266" s="171"/>
      <c r="Q266" s="171"/>
      <c r="R266" s="171"/>
      <c r="S266" s="171"/>
    </row>
    <row r="267" spans="1:19" x14ac:dyDescent="0.25">
      <c r="A267" s="171"/>
      <c r="B267" s="171"/>
      <c r="C267" s="171"/>
      <c r="D267" s="171"/>
      <c r="E267" s="171"/>
      <c r="F267" s="171"/>
      <c r="G267" s="171"/>
      <c r="H267" s="171"/>
      <c r="I267" s="171"/>
      <c r="J267" s="171"/>
      <c r="K267" s="171"/>
      <c r="L267" s="171"/>
      <c r="M267" s="171"/>
      <c r="N267" s="171"/>
      <c r="O267" s="171"/>
      <c r="P267" s="171"/>
      <c r="Q267" s="171"/>
      <c r="R267" s="171"/>
      <c r="S267" s="171"/>
    </row>
    <row r="268" spans="1:19" x14ac:dyDescent="0.25">
      <c r="A268" s="171"/>
      <c r="B268" s="171"/>
      <c r="C268" s="171"/>
      <c r="D268" s="171"/>
      <c r="E268" s="171"/>
      <c r="F268" s="171"/>
      <c r="G268" s="171"/>
      <c r="H268" s="171"/>
      <c r="I268" s="171"/>
      <c r="J268" s="171"/>
      <c r="K268" s="171"/>
      <c r="L268" s="171"/>
      <c r="M268" s="171"/>
      <c r="N268" s="171"/>
      <c r="O268" s="171"/>
      <c r="P268" s="171"/>
      <c r="Q268" s="171"/>
      <c r="R268" s="171"/>
      <c r="S268" s="171"/>
    </row>
    <row r="269" spans="1:19" x14ac:dyDescent="0.25">
      <c r="A269" s="171"/>
      <c r="B269" s="171"/>
      <c r="C269" s="171"/>
      <c r="D269" s="171"/>
      <c r="E269" s="171"/>
      <c r="F269" s="171"/>
      <c r="G269" s="171"/>
      <c r="H269" s="171"/>
      <c r="I269" s="171"/>
      <c r="J269" s="171"/>
      <c r="K269" s="171"/>
      <c r="L269" s="171"/>
      <c r="M269" s="171"/>
      <c r="N269" s="171"/>
      <c r="O269" s="171"/>
      <c r="P269" s="171"/>
      <c r="Q269" s="171"/>
      <c r="R269" s="171"/>
      <c r="S269" s="171"/>
    </row>
    <row r="270" spans="1:19" x14ac:dyDescent="0.25">
      <c r="A270" s="171"/>
      <c r="B270" s="171"/>
      <c r="C270" s="171"/>
      <c r="D270" s="171"/>
      <c r="E270" s="171"/>
      <c r="F270" s="171"/>
      <c r="G270" s="171"/>
      <c r="H270" s="171"/>
      <c r="I270" s="171"/>
      <c r="J270" s="171"/>
      <c r="K270" s="171"/>
      <c r="L270" s="171"/>
      <c r="M270" s="171"/>
      <c r="N270" s="171"/>
      <c r="O270" s="171"/>
      <c r="P270" s="171"/>
      <c r="Q270" s="171"/>
      <c r="R270" s="171"/>
      <c r="S270" s="171"/>
    </row>
    <row r="271" spans="1:19" x14ac:dyDescent="0.25">
      <c r="A271" s="171"/>
      <c r="B271" s="171"/>
      <c r="C271" s="171"/>
      <c r="D271" s="171"/>
      <c r="E271" s="171"/>
      <c r="F271" s="171"/>
      <c r="G271" s="171"/>
      <c r="H271" s="171"/>
      <c r="I271" s="171"/>
      <c r="J271" s="171"/>
      <c r="K271" s="171"/>
      <c r="L271" s="171"/>
      <c r="M271" s="171"/>
      <c r="N271" s="171"/>
      <c r="O271" s="171"/>
      <c r="P271" s="171"/>
      <c r="Q271" s="171"/>
      <c r="R271" s="171"/>
      <c r="S271" s="171"/>
    </row>
    <row r="272" spans="1:19" x14ac:dyDescent="0.25">
      <c r="A272" s="171"/>
      <c r="B272" s="171"/>
      <c r="C272" s="171"/>
      <c r="D272" s="171"/>
      <c r="E272" s="171"/>
      <c r="F272" s="171"/>
      <c r="G272" s="171"/>
      <c r="H272" s="171"/>
      <c r="I272" s="171"/>
      <c r="J272" s="171"/>
      <c r="K272" s="171"/>
      <c r="L272" s="171"/>
      <c r="M272" s="171"/>
      <c r="N272" s="171"/>
      <c r="O272" s="171"/>
      <c r="P272" s="171"/>
      <c r="Q272" s="171"/>
      <c r="R272" s="171"/>
      <c r="S272" s="171"/>
    </row>
    <row r="273" spans="1:19" x14ac:dyDescent="0.25">
      <c r="A273" s="171"/>
      <c r="B273" s="171"/>
      <c r="C273" s="171"/>
      <c r="D273" s="171"/>
      <c r="E273" s="171"/>
      <c r="F273" s="171"/>
      <c r="G273" s="171"/>
      <c r="H273" s="171"/>
      <c r="I273" s="171"/>
      <c r="J273" s="171"/>
      <c r="K273" s="171"/>
      <c r="L273" s="171"/>
      <c r="M273" s="171"/>
      <c r="N273" s="171"/>
      <c r="O273" s="171"/>
      <c r="P273" s="171"/>
      <c r="Q273" s="171"/>
      <c r="R273" s="171"/>
      <c r="S273" s="171"/>
    </row>
    <row r="274" spans="1:19" x14ac:dyDescent="0.25">
      <c r="A274" s="171"/>
      <c r="B274" s="171"/>
      <c r="C274" s="171"/>
      <c r="D274" s="171"/>
      <c r="E274" s="171"/>
      <c r="F274" s="171"/>
      <c r="G274" s="171"/>
      <c r="H274" s="171"/>
      <c r="I274" s="171"/>
      <c r="J274" s="171"/>
      <c r="K274" s="171"/>
      <c r="L274" s="171"/>
      <c r="M274" s="171"/>
      <c r="N274" s="171"/>
      <c r="O274" s="171"/>
      <c r="P274" s="171"/>
      <c r="Q274" s="171"/>
      <c r="R274" s="171"/>
      <c r="S274" s="171"/>
    </row>
    <row r="275" spans="1:19" x14ac:dyDescent="0.25">
      <c r="A275" s="171"/>
      <c r="B275" s="171"/>
      <c r="C275" s="171"/>
      <c r="D275" s="171"/>
      <c r="E275" s="171"/>
      <c r="F275" s="171"/>
      <c r="G275" s="171"/>
      <c r="H275" s="171"/>
      <c r="I275" s="171"/>
      <c r="J275" s="171"/>
      <c r="K275" s="171"/>
      <c r="L275" s="171"/>
      <c r="M275" s="171"/>
      <c r="N275" s="171"/>
      <c r="O275" s="171"/>
      <c r="P275" s="171"/>
      <c r="Q275" s="171"/>
      <c r="R275" s="171"/>
      <c r="S275" s="171"/>
    </row>
    <row r="276" spans="1:19" x14ac:dyDescent="0.25">
      <c r="A276" s="171"/>
      <c r="B276" s="171"/>
      <c r="C276" s="171"/>
      <c r="D276" s="171"/>
      <c r="E276" s="171"/>
      <c r="F276" s="171"/>
      <c r="G276" s="171"/>
      <c r="H276" s="171"/>
      <c r="I276" s="171"/>
      <c r="J276" s="171"/>
      <c r="K276" s="171"/>
      <c r="L276" s="171"/>
      <c r="M276" s="171"/>
      <c r="N276" s="171"/>
      <c r="O276" s="171"/>
      <c r="P276" s="171"/>
      <c r="Q276" s="171"/>
      <c r="R276" s="171"/>
      <c r="S276" s="171"/>
    </row>
    <row r="277" spans="1:19" x14ac:dyDescent="0.25">
      <c r="A277" s="171"/>
      <c r="B277" s="171"/>
      <c r="C277" s="171"/>
      <c r="D277" s="171"/>
      <c r="E277" s="171"/>
      <c r="F277" s="171"/>
      <c r="G277" s="171"/>
      <c r="H277" s="171"/>
      <c r="I277" s="171"/>
      <c r="J277" s="171"/>
      <c r="K277" s="171"/>
      <c r="L277" s="171"/>
      <c r="M277" s="171"/>
      <c r="N277" s="171"/>
      <c r="O277" s="171"/>
      <c r="P277" s="171"/>
      <c r="Q277" s="171"/>
      <c r="R277" s="171"/>
      <c r="S277" s="171"/>
    </row>
    <row r="278" spans="1:19" x14ac:dyDescent="0.25">
      <c r="A278" s="171"/>
      <c r="B278" s="171"/>
      <c r="C278" s="171"/>
      <c r="D278" s="171"/>
      <c r="E278" s="171"/>
      <c r="F278" s="171"/>
      <c r="G278" s="171"/>
      <c r="H278" s="171"/>
      <c r="I278" s="171"/>
      <c r="J278" s="171"/>
      <c r="K278" s="171"/>
      <c r="L278" s="171"/>
      <c r="M278" s="171"/>
      <c r="N278" s="171"/>
      <c r="O278" s="171"/>
      <c r="P278" s="171"/>
      <c r="Q278" s="171"/>
      <c r="R278" s="171"/>
      <c r="S278" s="171"/>
    </row>
    <row r="279" spans="1:19" x14ac:dyDescent="0.25">
      <c r="A279" s="171"/>
      <c r="B279" s="171"/>
      <c r="C279" s="171"/>
      <c r="D279" s="171"/>
      <c r="E279" s="171"/>
      <c r="F279" s="171"/>
      <c r="G279" s="171"/>
      <c r="H279" s="171"/>
      <c r="I279" s="171"/>
      <c r="J279" s="171"/>
      <c r="K279" s="171"/>
      <c r="L279" s="171"/>
      <c r="M279" s="171"/>
      <c r="N279" s="171"/>
      <c r="O279" s="171"/>
      <c r="P279" s="171"/>
      <c r="Q279" s="171"/>
      <c r="R279" s="171"/>
      <c r="S279" s="171"/>
    </row>
    <row r="280" spans="1:19" x14ac:dyDescent="0.25">
      <c r="A280" s="171"/>
      <c r="B280" s="171"/>
      <c r="C280" s="171"/>
      <c r="D280" s="171"/>
      <c r="E280" s="171"/>
      <c r="F280" s="171"/>
      <c r="G280" s="171"/>
      <c r="H280" s="171"/>
      <c r="I280" s="171"/>
      <c r="J280" s="171"/>
      <c r="K280" s="171"/>
      <c r="L280" s="171"/>
      <c r="M280" s="171"/>
      <c r="N280" s="171"/>
      <c r="O280" s="171"/>
      <c r="P280" s="171"/>
      <c r="Q280" s="171"/>
      <c r="R280" s="171"/>
      <c r="S280" s="171"/>
    </row>
    <row r="281" spans="1:19" x14ac:dyDescent="0.25">
      <c r="A281" s="171"/>
      <c r="B281" s="171"/>
      <c r="C281" s="171"/>
      <c r="D281" s="171"/>
      <c r="E281" s="171"/>
      <c r="F281" s="171"/>
      <c r="G281" s="171"/>
      <c r="H281" s="171"/>
      <c r="I281" s="171"/>
      <c r="J281" s="171"/>
      <c r="K281" s="171"/>
      <c r="L281" s="171"/>
      <c r="M281" s="171"/>
      <c r="N281" s="171"/>
      <c r="O281" s="171"/>
      <c r="P281" s="171"/>
      <c r="Q281" s="171"/>
      <c r="R281" s="171"/>
      <c r="S281" s="171"/>
    </row>
    <row r="282" spans="1:19" x14ac:dyDescent="0.25">
      <c r="A282" s="171"/>
      <c r="B282" s="171"/>
      <c r="C282" s="171"/>
      <c r="D282" s="171"/>
      <c r="E282" s="171"/>
      <c r="F282" s="171"/>
      <c r="G282" s="171"/>
      <c r="H282" s="171"/>
      <c r="I282" s="171"/>
      <c r="J282" s="171"/>
      <c r="K282" s="171"/>
      <c r="L282" s="171"/>
      <c r="M282" s="171"/>
      <c r="N282" s="171"/>
      <c r="O282" s="171"/>
      <c r="P282" s="171"/>
      <c r="Q282" s="171"/>
      <c r="R282" s="171"/>
      <c r="S282" s="171"/>
    </row>
    <row r="283" spans="1:19" x14ac:dyDescent="0.25">
      <c r="A283" s="171"/>
      <c r="B283" s="171"/>
      <c r="C283" s="171"/>
      <c r="D283" s="171"/>
      <c r="E283" s="171"/>
      <c r="F283" s="171"/>
      <c r="G283" s="171"/>
      <c r="H283" s="171"/>
      <c r="I283" s="171"/>
      <c r="J283" s="171"/>
      <c r="K283" s="171"/>
      <c r="L283" s="171"/>
      <c r="M283" s="171"/>
      <c r="N283" s="171"/>
      <c r="O283" s="171"/>
      <c r="P283" s="171"/>
      <c r="Q283" s="171"/>
      <c r="R283" s="171"/>
      <c r="S283" s="171"/>
    </row>
    <row r="284" spans="1:19" x14ac:dyDescent="0.25">
      <c r="A284" s="171"/>
      <c r="B284" s="171"/>
      <c r="C284" s="171"/>
      <c r="D284" s="171"/>
      <c r="E284" s="171"/>
      <c r="F284" s="171"/>
      <c r="G284" s="171"/>
      <c r="H284" s="171"/>
      <c r="I284" s="171"/>
      <c r="J284" s="171"/>
      <c r="K284" s="171"/>
      <c r="L284" s="171"/>
      <c r="M284" s="171"/>
      <c r="N284" s="171"/>
      <c r="O284" s="171"/>
      <c r="P284" s="171"/>
      <c r="Q284" s="171"/>
      <c r="R284" s="171"/>
      <c r="S284" s="171"/>
    </row>
    <row r="285" spans="1:19" x14ac:dyDescent="0.25">
      <c r="A285" s="171"/>
      <c r="B285" s="171"/>
      <c r="C285" s="171"/>
      <c r="D285" s="171"/>
      <c r="E285" s="171"/>
      <c r="F285" s="171"/>
      <c r="G285" s="171"/>
      <c r="H285" s="171"/>
      <c r="I285" s="171"/>
      <c r="J285" s="171"/>
      <c r="K285" s="171"/>
      <c r="L285" s="171"/>
      <c r="M285" s="171"/>
      <c r="N285" s="171"/>
      <c r="O285" s="171"/>
      <c r="P285" s="171"/>
      <c r="Q285" s="171"/>
      <c r="R285" s="171"/>
      <c r="S285" s="171"/>
    </row>
    <row r="286" spans="1:19" x14ac:dyDescent="0.25">
      <c r="A286" s="171"/>
      <c r="B286" s="171"/>
      <c r="C286" s="171"/>
      <c r="D286" s="171"/>
      <c r="E286" s="171"/>
      <c r="F286" s="171"/>
      <c r="G286" s="171"/>
      <c r="H286" s="171"/>
      <c r="I286" s="171"/>
      <c r="J286" s="171"/>
      <c r="K286" s="171"/>
      <c r="L286" s="171"/>
      <c r="M286" s="171"/>
      <c r="N286" s="171"/>
      <c r="O286" s="171"/>
      <c r="P286" s="171"/>
      <c r="Q286" s="171"/>
      <c r="R286" s="171"/>
      <c r="S286" s="171"/>
    </row>
    <row r="287" spans="1:19" x14ac:dyDescent="0.25">
      <c r="A287" s="171"/>
      <c r="B287" s="171"/>
      <c r="C287" s="171"/>
      <c r="D287" s="171"/>
      <c r="E287" s="171"/>
      <c r="F287" s="171"/>
      <c r="G287" s="171"/>
      <c r="H287" s="171"/>
      <c r="I287" s="171"/>
      <c r="J287" s="171"/>
      <c r="K287" s="171"/>
      <c r="L287" s="171"/>
      <c r="M287" s="171"/>
      <c r="N287" s="171"/>
      <c r="O287" s="171"/>
      <c r="P287" s="171"/>
      <c r="Q287" s="171"/>
      <c r="R287" s="171"/>
      <c r="S287" s="171"/>
    </row>
    <row r="288" spans="1:19" x14ac:dyDescent="0.25">
      <c r="A288" s="171"/>
      <c r="B288" s="171"/>
      <c r="C288" s="171"/>
      <c r="D288" s="171"/>
      <c r="E288" s="171"/>
      <c r="F288" s="171"/>
      <c r="G288" s="171"/>
      <c r="H288" s="171"/>
      <c r="I288" s="171"/>
      <c r="J288" s="171"/>
      <c r="K288" s="171"/>
      <c r="L288" s="171"/>
      <c r="M288" s="171"/>
      <c r="N288" s="171"/>
      <c r="O288" s="171"/>
      <c r="P288" s="171"/>
      <c r="Q288" s="171"/>
      <c r="R288" s="171"/>
      <c r="S288" s="171"/>
    </row>
    <row r="289" spans="1:19" x14ac:dyDescent="0.25">
      <c r="A289" s="171"/>
      <c r="B289" s="171"/>
      <c r="C289" s="171"/>
      <c r="D289" s="171"/>
      <c r="E289" s="171"/>
      <c r="F289" s="171"/>
      <c r="G289" s="171"/>
      <c r="H289" s="171"/>
      <c r="I289" s="171"/>
      <c r="J289" s="171"/>
      <c r="K289" s="171"/>
      <c r="L289" s="171"/>
      <c r="M289" s="171"/>
      <c r="N289" s="171"/>
      <c r="O289" s="171"/>
      <c r="P289" s="171"/>
      <c r="Q289" s="171"/>
      <c r="R289" s="171"/>
      <c r="S289" s="171"/>
    </row>
    <row r="290" spans="1:19" x14ac:dyDescent="0.25">
      <c r="A290" s="171"/>
      <c r="B290" s="171"/>
      <c r="C290" s="171"/>
      <c r="D290" s="171"/>
      <c r="E290" s="171"/>
      <c r="F290" s="171"/>
      <c r="G290" s="171"/>
      <c r="H290" s="171"/>
      <c r="I290" s="171"/>
      <c r="J290" s="171"/>
      <c r="K290" s="171"/>
      <c r="L290" s="171"/>
      <c r="M290" s="171"/>
      <c r="N290" s="171"/>
      <c r="O290" s="171"/>
      <c r="P290" s="171"/>
      <c r="Q290" s="171"/>
      <c r="R290" s="171"/>
      <c r="S290" s="171"/>
    </row>
    <row r="291" spans="1:19" x14ac:dyDescent="0.25">
      <c r="A291" s="171"/>
      <c r="B291" s="171"/>
      <c r="C291" s="171"/>
      <c r="D291" s="171"/>
      <c r="E291" s="171"/>
      <c r="F291" s="171"/>
      <c r="G291" s="171"/>
      <c r="H291" s="171"/>
      <c r="I291" s="171"/>
      <c r="J291" s="171"/>
      <c r="K291" s="171"/>
      <c r="L291" s="171"/>
      <c r="M291" s="171"/>
      <c r="N291" s="171"/>
      <c r="O291" s="171"/>
      <c r="P291" s="171"/>
      <c r="Q291" s="171"/>
      <c r="R291" s="171"/>
      <c r="S291" s="171"/>
    </row>
    <row r="292" spans="1:19" x14ac:dyDescent="0.25">
      <c r="A292" s="171"/>
      <c r="B292" s="171"/>
      <c r="C292" s="171"/>
      <c r="D292" s="171"/>
      <c r="E292" s="171"/>
      <c r="F292" s="171"/>
      <c r="G292" s="171"/>
      <c r="H292" s="171"/>
      <c r="I292" s="171"/>
      <c r="J292" s="171"/>
      <c r="K292" s="171"/>
      <c r="L292" s="171"/>
      <c r="M292" s="171"/>
      <c r="N292" s="171"/>
      <c r="O292" s="171"/>
      <c r="P292" s="171"/>
      <c r="Q292" s="171"/>
      <c r="R292" s="171"/>
      <c r="S292" s="171"/>
    </row>
    <row r="293" spans="1:19" x14ac:dyDescent="0.25">
      <c r="A293" s="171"/>
      <c r="B293" s="171"/>
      <c r="C293" s="171"/>
      <c r="D293" s="171"/>
      <c r="E293" s="171"/>
      <c r="F293" s="171"/>
      <c r="G293" s="171"/>
      <c r="H293" s="171"/>
      <c r="I293" s="171"/>
      <c r="J293" s="171"/>
      <c r="K293" s="171"/>
      <c r="L293" s="171"/>
      <c r="M293" s="171"/>
      <c r="N293" s="171"/>
      <c r="O293" s="171"/>
      <c r="P293" s="171"/>
      <c r="Q293" s="171"/>
      <c r="R293" s="171"/>
      <c r="S293" s="171"/>
    </row>
    <row r="294" spans="1:19" x14ac:dyDescent="0.25">
      <c r="A294" s="171"/>
      <c r="B294" s="171"/>
      <c r="C294" s="171"/>
      <c r="D294" s="171"/>
      <c r="E294" s="171"/>
      <c r="F294" s="171"/>
      <c r="G294" s="171"/>
      <c r="H294" s="171"/>
      <c r="I294" s="171"/>
      <c r="J294" s="171"/>
      <c r="K294" s="171"/>
      <c r="L294" s="171"/>
      <c r="M294" s="171"/>
      <c r="N294" s="171"/>
      <c r="O294" s="171"/>
      <c r="P294" s="171"/>
      <c r="Q294" s="171"/>
      <c r="R294" s="171"/>
      <c r="S294" s="171"/>
    </row>
    <row r="295" spans="1:19" x14ac:dyDescent="0.25">
      <c r="A295" s="171"/>
      <c r="B295" s="171"/>
      <c r="C295" s="171"/>
      <c r="D295" s="171"/>
      <c r="E295" s="171"/>
      <c r="F295" s="171"/>
      <c r="G295" s="171"/>
      <c r="H295" s="171"/>
      <c r="I295" s="171"/>
      <c r="J295" s="171"/>
      <c r="K295" s="171"/>
      <c r="L295" s="171"/>
      <c r="M295" s="171"/>
      <c r="N295" s="171"/>
      <c r="O295" s="171"/>
      <c r="P295" s="171"/>
      <c r="Q295" s="171"/>
      <c r="R295" s="171"/>
      <c r="S295" s="171"/>
    </row>
    <row r="296" spans="1:19" x14ac:dyDescent="0.25">
      <c r="A296" s="171"/>
      <c r="B296" s="171"/>
      <c r="C296" s="171"/>
      <c r="D296" s="171"/>
      <c r="E296" s="171"/>
      <c r="F296" s="171"/>
      <c r="G296" s="171"/>
      <c r="H296" s="171"/>
      <c r="I296" s="171"/>
      <c r="J296" s="171"/>
      <c r="K296" s="171"/>
      <c r="L296" s="171"/>
      <c r="M296" s="171"/>
      <c r="N296" s="171"/>
      <c r="O296" s="171"/>
      <c r="P296" s="171"/>
      <c r="Q296" s="171"/>
      <c r="R296" s="171"/>
      <c r="S296" s="171"/>
    </row>
    <row r="297" spans="1:19" x14ac:dyDescent="0.25">
      <c r="A297" s="171"/>
      <c r="B297" s="171"/>
      <c r="C297" s="171"/>
      <c r="D297" s="171"/>
      <c r="E297" s="171"/>
      <c r="F297" s="171"/>
      <c r="G297" s="171"/>
      <c r="H297" s="171"/>
      <c r="I297" s="171"/>
      <c r="J297" s="171"/>
      <c r="K297" s="171"/>
      <c r="L297" s="171"/>
      <c r="M297" s="171"/>
      <c r="N297" s="171"/>
      <c r="O297" s="171"/>
      <c r="P297" s="171"/>
      <c r="Q297" s="171"/>
      <c r="R297" s="171"/>
      <c r="S297" s="171"/>
    </row>
    <row r="298" spans="1:19" x14ac:dyDescent="0.25">
      <c r="A298" s="171"/>
      <c r="B298" s="171"/>
      <c r="C298" s="171"/>
      <c r="D298" s="171"/>
      <c r="E298" s="171"/>
      <c r="F298" s="171"/>
      <c r="G298" s="171"/>
      <c r="H298" s="171"/>
      <c r="I298" s="171"/>
      <c r="J298" s="171"/>
      <c r="K298" s="171"/>
      <c r="L298" s="171"/>
      <c r="M298" s="171"/>
      <c r="N298" s="171"/>
      <c r="O298" s="171"/>
      <c r="P298" s="171"/>
      <c r="Q298" s="171"/>
      <c r="R298" s="171"/>
      <c r="S298" s="171"/>
    </row>
    <row r="299" spans="1:19" x14ac:dyDescent="0.25">
      <c r="A299" s="171"/>
      <c r="B299" s="171"/>
      <c r="C299" s="171"/>
      <c r="D299" s="171"/>
      <c r="E299" s="171"/>
      <c r="F299" s="171"/>
      <c r="G299" s="171"/>
      <c r="H299" s="171"/>
      <c r="I299" s="171"/>
      <c r="J299" s="171"/>
      <c r="K299" s="171"/>
      <c r="L299" s="171"/>
      <c r="M299" s="171"/>
      <c r="N299" s="171"/>
      <c r="O299" s="171"/>
      <c r="P299" s="171"/>
      <c r="Q299" s="171"/>
      <c r="R299" s="171"/>
      <c r="S299" s="171"/>
    </row>
    <row r="300" spans="1:19" x14ac:dyDescent="0.25">
      <c r="A300" s="171"/>
      <c r="B300" s="171"/>
      <c r="C300" s="171"/>
      <c r="D300" s="171"/>
      <c r="E300" s="171"/>
      <c r="F300" s="171"/>
      <c r="G300" s="171"/>
      <c r="H300" s="171"/>
      <c r="I300" s="171"/>
      <c r="J300" s="171"/>
      <c r="K300" s="171"/>
      <c r="L300" s="171"/>
      <c r="M300" s="171"/>
      <c r="N300" s="171"/>
      <c r="O300" s="171"/>
      <c r="P300" s="171"/>
      <c r="Q300" s="171"/>
      <c r="R300" s="171"/>
      <c r="S300" s="171"/>
    </row>
    <row r="301" spans="1:19" x14ac:dyDescent="0.25">
      <c r="A301" s="171"/>
      <c r="B301" s="171"/>
      <c r="C301" s="171"/>
      <c r="D301" s="171"/>
      <c r="E301" s="171"/>
      <c r="F301" s="171"/>
      <c r="G301" s="171"/>
      <c r="H301" s="171"/>
      <c r="I301" s="171"/>
      <c r="J301" s="171"/>
      <c r="K301" s="171"/>
      <c r="L301" s="171"/>
      <c r="M301" s="171"/>
      <c r="N301" s="171"/>
      <c r="O301" s="171"/>
      <c r="P301" s="171"/>
      <c r="Q301" s="171"/>
      <c r="R301" s="171"/>
      <c r="S301" s="171"/>
    </row>
    <row r="302" spans="1:19" x14ac:dyDescent="0.25">
      <c r="A302" s="171"/>
      <c r="B302" s="171"/>
      <c r="C302" s="171"/>
      <c r="D302" s="171"/>
      <c r="E302" s="171"/>
      <c r="F302" s="171"/>
      <c r="G302" s="171"/>
      <c r="H302" s="171"/>
      <c r="I302" s="171"/>
      <c r="J302" s="171"/>
      <c r="K302" s="171"/>
      <c r="L302" s="171"/>
      <c r="M302" s="171"/>
      <c r="N302" s="171"/>
      <c r="O302" s="171"/>
      <c r="P302" s="171"/>
      <c r="Q302" s="171"/>
      <c r="R302" s="171"/>
      <c r="S302" s="171"/>
    </row>
    <row r="303" spans="1:19" x14ac:dyDescent="0.25">
      <c r="A303" s="171"/>
      <c r="B303" s="171"/>
      <c r="C303" s="171"/>
      <c r="D303" s="171"/>
      <c r="E303" s="171"/>
      <c r="F303" s="171"/>
      <c r="G303" s="171"/>
      <c r="H303" s="171"/>
      <c r="I303" s="171"/>
      <c r="J303" s="171"/>
      <c r="K303" s="171"/>
      <c r="L303" s="171"/>
      <c r="M303" s="171"/>
      <c r="N303" s="171"/>
      <c r="O303" s="171"/>
      <c r="P303" s="171"/>
      <c r="Q303" s="171"/>
      <c r="R303" s="171"/>
      <c r="S303" s="171"/>
    </row>
    <row r="304" spans="1:19" x14ac:dyDescent="0.25">
      <c r="A304" s="171"/>
      <c r="B304" s="171"/>
      <c r="C304" s="171"/>
      <c r="D304" s="171"/>
      <c r="E304" s="171"/>
      <c r="F304" s="171"/>
      <c r="G304" s="171"/>
      <c r="H304" s="171"/>
      <c r="I304" s="171"/>
      <c r="J304" s="171"/>
      <c r="K304" s="171"/>
      <c r="L304" s="171"/>
      <c r="M304" s="171"/>
      <c r="N304" s="171"/>
      <c r="O304" s="171"/>
      <c r="P304" s="171"/>
      <c r="Q304" s="171"/>
      <c r="R304" s="171"/>
      <c r="S304" s="171"/>
    </row>
    <row r="305" spans="1:19" x14ac:dyDescent="0.25">
      <c r="A305" s="171"/>
      <c r="B305" s="171"/>
      <c r="C305" s="171"/>
      <c r="D305" s="171"/>
      <c r="E305" s="171"/>
      <c r="F305" s="171"/>
      <c r="G305" s="171"/>
      <c r="H305" s="171"/>
      <c r="I305" s="171"/>
      <c r="J305" s="171"/>
      <c r="K305" s="171"/>
      <c r="L305" s="171"/>
      <c r="M305" s="171"/>
      <c r="N305" s="171"/>
      <c r="O305" s="171"/>
      <c r="P305" s="171"/>
      <c r="Q305" s="171"/>
      <c r="R305" s="171"/>
      <c r="S305" s="171"/>
    </row>
    <row r="306" spans="1:19" x14ac:dyDescent="0.25">
      <c r="A306" s="171"/>
      <c r="B306" s="171"/>
      <c r="C306" s="171"/>
      <c r="D306" s="171"/>
      <c r="E306" s="171"/>
      <c r="F306" s="171"/>
      <c r="G306" s="171"/>
      <c r="H306" s="171"/>
      <c r="I306" s="171"/>
      <c r="J306" s="171"/>
      <c r="K306" s="171"/>
      <c r="L306" s="171"/>
      <c r="M306" s="171"/>
      <c r="N306" s="171"/>
      <c r="O306" s="171"/>
      <c r="P306" s="171"/>
      <c r="Q306" s="171"/>
      <c r="R306" s="171"/>
      <c r="S306" s="171"/>
    </row>
    <row r="307" spans="1:19" x14ac:dyDescent="0.25">
      <c r="A307" s="171"/>
      <c r="B307" s="171"/>
      <c r="C307" s="171"/>
      <c r="D307" s="171"/>
      <c r="E307" s="171"/>
      <c r="F307" s="171"/>
      <c r="G307" s="171"/>
      <c r="H307" s="171"/>
      <c r="I307" s="171"/>
      <c r="J307" s="171"/>
      <c r="K307" s="171"/>
      <c r="L307" s="171"/>
      <c r="M307" s="171"/>
      <c r="N307" s="171"/>
      <c r="O307" s="171"/>
      <c r="P307" s="171"/>
      <c r="Q307" s="171"/>
      <c r="R307" s="171"/>
      <c r="S307" s="171"/>
    </row>
    <row r="308" spans="1:19" x14ac:dyDescent="0.25">
      <c r="A308" s="171"/>
      <c r="B308" s="171"/>
      <c r="C308" s="171"/>
      <c r="D308" s="171"/>
      <c r="E308" s="171"/>
      <c r="F308" s="171"/>
      <c r="G308" s="171"/>
      <c r="H308" s="171"/>
      <c r="I308" s="171"/>
      <c r="J308" s="171"/>
      <c r="K308" s="171"/>
      <c r="L308" s="171"/>
      <c r="M308" s="171"/>
      <c r="N308" s="171"/>
      <c r="O308" s="171"/>
      <c r="P308" s="171"/>
      <c r="Q308" s="171"/>
      <c r="R308" s="171"/>
      <c r="S308" s="171"/>
    </row>
    <row r="309" spans="1:19" x14ac:dyDescent="0.25">
      <c r="A309" s="171"/>
      <c r="B309" s="171"/>
      <c r="C309" s="171"/>
      <c r="D309" s="171"/>
      <c r="E309" s="171"/>
      <c r="F309" s="171"/>
      <c r="G309" s="171"/>
      <c r="H309" s="171"/>
      <c r="I309" s="171"/>
      <c r="J309" s="171"/>
      <c r="K309" s="171"/>
      <c r="L309" s="171"/>
      <c r="M309" s="171"/>
      <c r="N309" s="171"/>
      <c r="O309" s="171"/>
      <c r="P309" s="171"/>
      <c r="Q309" s="171"/>
      <c r="R309" s="171"/>
      <c r="S309" s="171"/>
    </row>
    <row r="310" spans="1:19" x14ac:dyDescent="0.25">
      <c r="A310" s="171"/>
      <c r="B310" s="171"/>
      <c r="C310" s="171"/>
      <c r="D310" s="171"/>
      <c r="E310" s="171"/>
      <c r="F310" s="171"/>
      <c r="G310" s="171"/>
      <c r="H310" s="171"/>
      <c r="I310" s="171"/>
      <c r="J310" s="171"/>
      <c r="K310" s="171"/>
      <c r="L310" s="171"/>
      <c r="M310" s="171"/>
      <c r="N310" s="171"/>
      <c r="O310" s="171"/>
      <c r="P310" s="171"/>
      <c r="Q310" s="171"/>
      <c r="R310" s="171"/>
      <c r="S310" s="171"/>
    </row>
    <row r="311" spans="1:19" x14ac:dyDescent="0.25">
      <c r="A311" s="171"/>
      <c r="B311" s="171"/>
      <c r="C311" s="171"/>
      <c r="D311" s="171"/>
      <c r="E311" s="171"/>
      <c r="F311" s="171"/>
      <c r="G311" s="171"/>
      <c r="H311" s="171"/>
      <c r="I311" s="171"/>
      <c r="J311" s="171"/>
      <c r="K311" s="171"/>
      <c r="L311" s="171"/>
      <c r="M311" s="171"/>
      <c r="N311" s="171"/>
      <c r="O311" s="171"/>
      <c r="P311" s="171"/>
      <c r="Q311" s="171"/>
      <c r="R311" s="171"/>
      <c r="S311" s="171"/>
    </row>
    <row r="312" spans="1:19" x14ac:dyDescent="0.25">
      <c r="A312" s="171"/>
      <c r="B312" s="171"/>
      <c r="C312" s="171"/>
      <c r="D312" s="171"/>
      <c r="E312" s="171"/>
      <c r="F312" s="171"/>
      <c r="G312" s="171"/>
      <c r="H312" s="171"/>
      <c r="I312" s="171"/>
      <c r="J312" s="171"/>
      <c r="K312" s="171"/>
      <c r="L312" s="171"/>
      <c r="M312" s="171"/>
      <c r="N312" s="171"/>
      <c r="O312" s="171"/>
      <c r="P312" s="171"/>
      <c r="Q312" s="171"/>
      <c r="R312" s="171"/>
      <c r="S312" s="171"/>
    </row>
    <row r="313" spans="1:19" x14ac:dyDescent="0.25">
      <c r="A313" s="171"/>
      <c r="B313" s="171"/>
      <c r="C313" s="171"/>
      <c r="D313" s="171"/>
      <c r="E313" s="171"/>
      <c r="F313" s="171"/>
      <c r="G313" s="171"/>
      <c r="H313" s="171"/>
      <c r="I313" s="171"/>
      <c r="J313" s="171"/>
      <c r="K313" s="171"/>
      <c r="L313" s="171"/>
      <c r="M313" s="171"/>
      <c r="N313" s="171"/>
      <c r="O313" s="171"/>
      <c r="P313" s="171"/>
      <c r="Q313" s="171"/>
      <c r="R313" s="171"/>
      <c r="S313" s="171"/>
    </row>
    <row r="314" spans="1:19" x14ac:dyDescent="0.25">
      <c r="A314" s="171"/>
      <c r="B314" s="171"/>
      <c r="C314" s="171"/>
      <c r="D314" s="171"/>
      <c r="E314" s="171"/>
      <c r="F314" s="171"/>
      <c r="G314" s="171"/>
      <c r="H314" s="171"/>
      <c r="I314" s="171"/>
      <c r="J314" s="171"/>
      <c r="K314" s="171"/>
      <c r="L314" s="171"/>
      <c r="M314" s="171"/>
      <c r="N314" s="171"/>
      <c r="O314" s="171"/>
      <c r="P314" s="171"/>
      <c r="Q314" s="171"/>
      <c r="R314" s="171"/>
      <c r="S314" s="171"/>
    </row>
    <row r="315" spans="1:19" x14ac:dyDescent="0.25">
      <c r="A315" s="171"/>
      <c r="B315" s="171"/>
      <c r="C315" s="171"/>
      <c r="D315" s="171"/>
      <c r="E315" s="171"/>
      <c r="F315" s="171"/>
      <c r="G315" s="171"/>
      <c r="H315" s="171"/>
      <c r="I315" s="171"/>
      <c r="J315" s="171"/>
      <c r="K315" s="171"/>
      <c r="L315" s="171"/>
      <c r="M315" s="171"/>
      <c r="N315" s="171"/>
      <c r="O315" s="171"/>
      <c r="P315" s="171"/>
      <c r="Q315" s="171"/>
      <c r="R315" s="171"/>
      <c r="S315" s="171"/>
    </row>
    <row r="316" spans="1:19" x14ac:dyDescent="0.25">
      <c r="A316" s="171"/>
      <c r="B316" s="171"/>
      <c r="C316" s="171"/>
      <c r="D316" s="171"/>
      <c r="E316" s="171"/>
      <c r="F316" s="171"/>
      <c r="G316" s="171"/>
      <c r="H316" s="171"/>
      <c r="I316" s="171"/>
      <c r="J316" s="171"/>
      <c r="K316" s="171"/>
      <c r="L316" s="171"/>
      <c r="M316" s="171"/>
      <c r="N316" s="171"/>
      <c r="O316" s="171"/>
      <c r="P316" s="171"/>
      <c r="Q316" s="171"/>
      <c r="R316" s="171"/>
      <c r="S316" s="171"/>
    </row>
    <row r="317" spans="1:19" x14ac:dyDescent="0.25">
      <c r="A317" s="171"/>
      <c r="B317" s="171"/>
      <c r="C317" s="171"/>
      <c r="D317" s="171"/>
      <c r="E317" s="171"/>
      <c r="F317" s="171"/>
      <c r="G317" s="171"/>
      <c r="H317" s="171"/>
      <c r="I317" s="171"/>
      <c r="J317" s="171"/>
      <c r="K317" s="171"/>
      <c r="L317" s="171"/>
      <c r="M317" s="171"/>
      <c r="N317" s="171"/>
      <c r="O317" s="171"/>
      <c r="P317" s="171"/>
      <c r="Q317" s="171"/>
      <c r="R317" s="171"/>
      <c r="S317" s="171"/>
    </row>
    <row r="318" spans="1:19" x14ac:dyDescent="0.25">
      <c r="A318" s="171"/>
      <c r="B318" s="171"/>
      <c r="C318" s="171"/>
      <c r="D318" s="171"/>
      <c r="E318" s="171"/>
      <c r="F318" s="171"/>
      <c r="G318" s="171"/>
      <c r="H318" s="171"/>
      <c r="I318" s="171"/>
      <c r="J318" s="171"/>
      <c r="K318" s="171"/>
      <c r="L318" s="171"/>
      <c r="M318" s="171"/>
      <c r="N318" s="171"/>
      <c r="O318" s="171"/>
      <c r="P318" s="171"/>
      <c r="Q318" s="171"/>
      <c r="R318" s="171"/>
      <c r="S318" s="171"/>
    </row>
    <row r="319" spans="1:19" x14ac:dyDescent="0.25">
      <c r="A319" s="171"/>
      <c r="B319" s="171"/>
      <c r="C319" s="171"/>
      <c r="D319" s="171"/>
      <c r="E319" s="171"/>
      <c r="F319" s="171"/>
      <c r="G319" s="171"/>
      <c r="H319" s="171"/>
      <c r="I319" s="171"/>
      <c r="J319" s="171"/>
      <c r="K319" s="171"/>
      <c r="L319" s="171"/>
      <c r="M319" s="171"/>
      <c r="N319" s="171"/>
      <c r="O319" s="171"/>
      <c r="P319" s="171"/>
      <c r="Q319" s="171"/>
      <c r="R319" s="171"/>
      <c r="S319" s="171"/>
    </row>
    <row r="320" spans="1:19" x14ac:dyDescent="0.25">
      <c r="A320" s="171"/>
      <c r="B320" s="171"/>
      <c r="C320" s="171"/>
      <c r="D320" s="171"/>
      <c r="E320" s="171"/>
      <c r="F320" s="171"/>
      <c r="G320" s="171"/>
      <c r="H320" s="171"/>
      <c r="I320" s="171"/>
      <c r="J320" s="171"/>
      <c r="K320" s="171"/>
      <c r="L320" s="171"/>
      <c r="M320" s="171"/>
      <c r="N320" s="171"/>
      <c r="O320" s="171"/>
      <c r="P320" s="171"/>
      <c r="Q320" s="171"/>
      <c r="R320" s="171"/>
      <c r="S320" s="171"/>
    </row>
    <row r="321" spans="1:19" x14ac:dyDescent="0.25">
      <c r="A321" s="171"/>
      <c r="B321" s="171"/>
      <c r="C321" s="171"/>
      <c r="D321" s="171"/>
      <c r="E321" s="171"/>
      <c r="F321" s="171"/>
      <c r="G321" s="171"/>
      <c r="H321" s="171"/>
      <c r="I321" s="171"/>
      <c r="J321" s="171"/>
      <c r="K321" s="171"/>
      <c r="L321" s="171"/>
      <c r="M321" s="171"/>
      <c r="N321" s="171"/>
      <c r="O321" s="171"/>
      <c r="P321" s="171"/>
      <c r="Q321" s="171"/>
      <c r="R321" s="171"/>
      <c r="S321" s="171"/>
    </row>
    <row r="322" spans="1:19" x14ac:dyDescent="0.25">
      <c r="A322" s="171"/>
      <c r="B322" s="171"/>
      <c r="C322" s="171"/>
      <c r="D322" s="171"/>
      <c r="E322" s="171"/>
      <c r="F322" s="171"/>
      <c r="G322" s="171"/>
      <c r="H322" s="171"/>
      <c r="I322" s="171"/>
      <c r="J322" s="171"/>
      <c r="K322" s="171"/>
      <c r="L322" s="171"/>
      <c r="M322" s="171"/>
      <c r="N322" s="171"/>
      <c r="O322" s="171"/>
      <c r="P322" s="171"/>
      <c r="Q322" s="171"/>
      <c r="R322" s="171"/>
      <c r="S322" s="171"/>
    </row>
    <row r="323" spans="1:19" x14ac:dyDescent="0.25">
      <c r="A323" s="171"/>
      <c r="B323" s="171"/>
      <c r="C323" s="171"/>
      <c r="D323" s="171"/>
      <c r="E323" s="171"/>
      <c r="F323" s="171"/>
      <c r="G323" s="171"/>
      <c r="H323" s="171"/>
      <c r="I323" s="171"/>
      <c r="J323" s="171"/>
      <c r="K323" s="171"/>
      <c r="L323" s="171"/>
      <c r="M323" s="171"/>
      <c r="N323" s="171"/>
      <c r="O323" s="171"/>
      <c r="P323" s="171"/>
      <c r="Q323" s="171"/>
      <c r="R323" s="171"/>
      <c r="S323" s="171"/>
    </row>
    <row r="324" spans="1:19" x14ac:dyDescent="0.25">
      <c r="A324" s="171"/>
      <c r="B324" s="171"/>
      <c r="C324" s="171"/>
      <c r="D324" s="171"/>
      <c r="E324" s="171"/>
      <c r="F324" s="171"/>
      <c r="G324" s="171"/>
      <c r="H324" s="171"/>
      <c r="I324" s="171"/>
      <c r="J324" s="171"/>
      <c r="K324" s="171"/>
      <c r="L324" s="171"/>
      <c r="M324" s="171"/>
      <c r="N324" s="171"/>
      <c r="O324" s="171"/>
      <c r="P324" s="171"/>
      <c r="Q324" s="171"/>
      <c r="R324" s="171"/>
      <c r="S324" s="171"/>
    </row>
    <row r="325" spans="1:19" x14ac:dyDescent="0.25">
      <c r="A325" s="171"/>
      <c r="B325" s="171"/>
      <c r="C325" s="171"/>
      <c r="D325" s="171"/>
      <c r="E325" s="171"/>
      <c r="F325" s="171"/>
      <c r="G325" s="171"/>
      <c r="H325" s="171"/>
      <c r="I325" s="171"/>
      <c r="J325" s="171"/>
      <c r="K325" s="171"/>
      <c r="L325" s="171"/>
      <c r="M325" s="171"/>
      <c r="N325" s="171"/>
      <c r="O325" s="171"/>
      <c r="P325" s="171"/>
      <c r="Q325" s="171"/>
      <c r="R325" s="171"/>
      <c r="S325" s="171"/>
    </row>
    <row r="326" spans="1:19" x14ac:dyDescent="0.25">
      <c r="A326" s="171"/>
      <c r="B326" s="171"/>
      <c r="C326" s="171"/>
      <c r="D326" s="171"/>
      <c r="E326" s="171"/>
      <c r="F326" s="171"/>
      <c r="G326" s="171"/>
      <c r="H326" s="171"/>
      <c r="I326" s="171"/>
      <c r="J326" s="171"/>
      <c r="K326" s="171"/>
      <c r="L326" s="171"/>
      <c r="M326" s="171"/>
      <c r="N326" s="171"/>
      <c r="O326" s="171"/>
      <c r="P326" s="171"/>
      <c r="Q326" s="171"/>
      <c r="R326" s="171"/>
      <c r="S326" s="171"/>
    </row>
    <row r="327" spans="1:19" x14ac:dyDescent="0.25">
      <c r="A327" s="171"/>
      <c r="B327" s="171"/>
      <c r="C327" s="171"/>
      <c r="D327" s="171"/>
      <c r="E327" s="171"/>
      <c r="F327" s="171"/>
      <c r="G327" s="171"/>
      <c r="H327" s="171"/>
      <c r="I327" s="171"/>
      <c r="J327" s="171"/>
      <c r="K327" s="171"/>
      <c r="L327" s="171"/>
      <c r="M327" s="171"/>
      <c r="N327" s="171"/>
      <c r="O327" s="171"/>
      <c r="P327" s="171"/>
      <c r="Q327" s="171"/>
      <c r="R327" s="171"/>
      <c r="S327" s="171"/>
    </row>
    <row r="328" spans="1:19" x14ac:dyDescent="0.25">
      <c r="A328" s="171"/>
      <c r="B328" s="171"/>
      <c r="C328" s="171"/>
      <c r="D328" s="171"/>
      <c r="E328" s="171"/>
      <c r="F328" s="171"/>
      <c r="G328" s="171"/>
      <c r="H328" s="171"/>
      <c r="I328" s="171"/>
      <c r="J328" s="171"/>
      <c r="K328" s="171"/>
      <c r="L328" s="171"/>
      <c r="M328" s="171"/>
      <c r="N328" s="171"/>
      <c r="O328" s="171"/>
      <c r="P328" s="171"/>
      <c r="Q328" s="171"/>
      <c r="R328" s="171"/>
      <c r="S328" s="171"/>
    </row>
    <row r="329" spans="1:19" x14ac:dyDescent="0.25">
      <c r="A329" s="171"/>
      <c r="B329" s="171"/>
      <c r="C329" s="171"/>
      <c r="D329" s="171"/>
      <c r="E329" s="171"/>
      <c r="F329" s="171"/>
      <c r="G329" s="171"/>
      <c r="H329" s="171"/>
      <c r="I329" s="171"/>
      <c r="J329" s="171"/>
      <c r="K329" s="171"/>
      <c r="L329" s="171"/>
      <c r="M329" s="171"/>
      <c r="N329" s="171"/>
      <c r="O329" s="171"/>
      <c r="P329" s="171"/>
      <c r="Q329" s="171"/>
      <c r="R329" s="171"/>
      <c r="S329" s="171"/>
    </row>
    <row r="330" spans="1:19" x14ac:dyDescent="0.25">
      <c r="A330" s="171"/>
      <c r="B330" s="171"/>
      <c r="C330" s="171"/>
      <c r="D330" s="171"/>
      <c r="E330" s="171"/>
      <c r="F330" s="171"/>
      <c r="G330" s="171"/>
      <c r="H330" s="171"/>
      <c r="I330" s="171"/>
      <c r="J330" s="171"/>
      <c r="K330" s="171"/>
      <c r="L330" s="171"/>
      <c r="M330" s="171"/>
      <c r="N330" s="171"/>
      <c r="O330" s="171"/>
      <c r="P330" s="171"/>
      <c r="Q330" s="171"/>
      <c r="R330" s="171"/>
      <c r="S330" s="171"/>
    </row>
    <row r="331" spans="1:19" x14ac:dyDescent="0.25">
      <c r="A331" s="171"/>
      <c r="B331" s="171"/>
      <c r="C331" s="171"/>
      <c r="D331" s="171"/>
      <c r="E331" s="171"/>
      <c r="F331" s="171"/>
      <c r="G331" s="171"/>
      <c r="H331" s="171"/>
      <c r="I331" s="171"/>
      <c r="J331" s="171"/>
      <c r="K331" s="171"/>
      <c r="L331" s="171"/>
      <c r="M331" s="171"/>
      <c r="N331" s="171"/>
      <c r="O331" s="171"/>
      <c r="P331" s="171"/>
      <c r="Q331" s="171"/>
      <c r="R331" s="171"/>
      <c r="S331" s="171"/>
    </row>
    <row r="332" spans="1:19" x14ac:dyDescent="0.25">
      <c r="A332" s="171"/>
      <c r="B332" s="171"/>
      <c r="C332" s="171"/>
      <c r="D332" s="171"/>
      <c r="E332" s="171"/>
      <c r="F332" s="171"/>
      <c r="G332" s="171"/>
      <c r="H332" s="171"/>
      <c r="I332" s="171"/>
      <c r="J332" s="171"/>
      <c r="K332" s="171"/>
      <c r="L332" s="171"/>
      <c r="M332" s="171"/>
      <c r="N332" s="171"/>
      <c r="O332" s="171"/>
      <c r="P332" s="171"/>
      <c r="Q332" s="171"/>
      <c r="R332" s="171"/>
      <c r="S332" s="171"/>
    </row>
    <row r="333" spans="1:19" x14ac:dyDescent="0.25">
      <c r="A333" s="171"/>
      <c r="B333" s="171"/>
      <c r="C333" s="171"/>
      <c r="D333" s="171"/>
      <c r="E333" s="171"/>
      <c r="F333" s="171"/>
      <c r="G333" s="171"/>
      <c r="H333" s="171"/>
      <c r="I333" s="171"/>
      <c r="J333" s="171"/>
      <c r="K333" s="171"/>
      <c r="L333" s="171"/>
      <c r="M333" s="171"/>
      <c r="N333" s="171"/>
      <c r="O333" s="171"/>
      <c r="P333" s="171"/>
      <c r="Q333" s="171"/>
      <c r="R333" s="171"/>
      <c r="S333" s="171"/>
    </row>
    <row r="334" spans="1:19" x14ac:dyDescent="0.25">
      <c r="A334" s="171"/>
      <c r="B334" s="171"/>
      <c r="C334" s="171"/>
      <c r="D334" s="171"/>
      <c r="E334" s="171"/>
      <c r="F334" s="171"/>
      <c r="G334" s="171"/>
      <c r="H334" s="171"/>
      <c r="I334" s="171"/>
      <c r="J334" s="171"/>
      <c r="K334" s="171"/>
      <c r="L334" s="171"/>
      <c r="M334" s="171"/>
      <c r="N334" s="171"/>
      <c r="O334" s="171"/>
      <c r="P334" s="171"/>
      <c r="Q334" s="171"/>
      <c r="R334" s="171"/>
      <c r="S334" s="171"/>
    </row>
    <row r="335" spans="1:19" x14ac:dyDescent="0.25">
      <c r="A335" s="171"/>
      <c r="B335" s="171"/>
      <c r="C335" s="171"/>
      <c r="D335" s="171"/>
      <c r="E335" s="171"/>
      <c r="F335" s="171"/>
      <c r="G335" s="171"/>
      <c r="H335" s="171"/>
      <c r="I335" s="171"/>
      <c r="J335" s="171"/>
      <c r="K335" s="171"/>
      <c r="L335" s="171"/>
      <c r="M335" s="171"/>
      <c r="N335" s="171"/>
      <c r="O335" s="171"/>
      <c r="P335" s="171"/>
      <c r="Q335" s="171"/>
      <c r="R335" s="171"/>
      <c r="S335" s="171"/>
    </row>
    <row r="336" spans="1:19" x14ac:dyDescent="0.25">
      <c r="A336" s="171"/>
      <c r="B336" s="171"/>
      <c r="C336" s="171"/>
      <c r="D336" s="171"/>
      <c r="E336" s="171"/>
      <c r="F336" s="171"/>
      <c r="G336" s="171"/>
      <c r="H336" s="171"/>
      <c r="I336" s="171"/>
      <c r="J336" s="171"/>
      <c r="K336" s="171"/>
      <c r="L336" s="171"/>
      <c r="M336" s="171"/>
      <c r="N336" s="171"/>
      <c r="O336" s="171"/>
      <c r="P336" s="171"/>
      <c r="Q336" s="171"/>
      <c r="R336" s="171"/>
      <c r="S336" s="171"/>
    </row>
    <row r="337" spans="1:19" x14ac:dyDescent="0.25">
      <c r="A337" s="171"/>
      <c r="B337" s="171"/>
      <c r="C337" s="171"/>
      <c r="D337" s="171"/>
      <c r="E337" s="171"/>
      <c r="F337" s="171"/>
      <c r="G337" s="171"/>
      <c r="H337" s="171"/>
      <c r="I337" s="171"/>
      <c r="J337" s="171"/>
      <c r="K337" s="171"/>
      <c r="L337" s="171"/>
      <c r="M337" s="171"/>
      <c r="N337" s="171"/>
      <c r="O337" s="171"/>
      <c r="P337" s="171"/>
      <c r="Q337" s="171"/>
      <c r="R337" s="171"/>
      <c r="S337" s="171"/>
    </row>
    <row r="338" spans="1:19" x14ac:dyDescent="0.25">
      <c r="A338" s="171"/>
      <c r="B338" s="171"/>
      <c r="C338" s="171"/>
      <c r="D338" s="171"/>
      <c r="E338" s="171"/>
      <c r="F338" s="171"/>
      <c r="G338" s="171"/>
      <c r="H338" s="171"/>
      <c r="I338" s="171"/>
      <c r="J338" s="171"/>
      <c r="K338" s="171"/>
      <c r="L338" s="171"/>
      <c r="M338" s="171"/>
      <c r="N338" s="171"/>
      <c r="O338" s="171"/>
      <c r="P338" s="171"/>
      <c r="Q338" s="171"/>
      <c r="R338" s="171"/>
      <c r="S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55" zoomScaleSheetLayoutView="55" workbookViewId="0">
      <selection activeCell="Z23" sqref="Z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9</v>
      </c>
    </row>
    <row r="3" spans="1:28" s="11" customFormat="1" ht="18.75" x14ac:dyDescent="0.3">
      <c r="S3" s="14" t="s">
        <v>67</v>
      </c>
    </row>
    <row r="4" spans="1:28" s="11" customFormat="1" ht="18.75" x14ac:dyDescent="0.3">
      <c r="S4" s="14"/>
    </row>
    <row r="5" spans="1:28" s="11" customFormat="1" ht="18.75" customHeight="1" x14ac:dyDescent="0.2">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row>
    <row r="6" spans="1:28" s="11" customFormat="1" ht="15.75" x14ac:dyDescent="0.2">
      <c r="A6" s="16"/>
    </row>
    <row r="7" spans="1:28" s="11" customFormat="1" ht="18.75" x14ac:dyDescent="0.2">
      <c r="A7" s="409" t="s">
        <v>8</v>
      </c>
      <c r="B7" s="409"/>
      <c r="C7" s="409"/>
      <c r="D7" s="409"/>
      <c r="E7" s="409"/>
      <c r="F7" s="409"/>
      <c r="G7" s="409"/>
      <c r="H7" s="409"/>
      <c r="I7" s="409"/>
      <c r="J7" s="409"/>
      <c r="K7" s="409"/>
      <c r="L7" s="409"/>
      <c r="M7" s="409"/>
      <c r="N7" s="409"/>
      <c r="O7" s="409"/>
      <c r="P7" s="409"/>
      <c r="Q7" s="409"/>
      <c r="R7" s="409"/>
      <c r="S7" s="409"/>
      <c r="T7" s="12"/>
      <c r="U7" s="12"/>
      <c r="V7" s="12"/>
      <c r="W7" s="12"/>
      <c r="X7" s="12"/>
      <c r="Y7" s="12"/>
      <c r="Z7" s="12"/>
      <c r="AA7" s="12"/>
      <c r="AB7" s="12"/>
    </row>
    <row r="8" spans="1:28" s="11" customFormat="1" ht="18.75" x14ac:dyDescent="0.2">
      <c r="A8" s="409"/>
      <c r="B8" s="409"/>
      <c r="C8" s="409"/>
      <c r="D8" s="409"/>
      <c r="E8" s="409"/>
      <c r="F8" s="409"/>
      <c r="G8" s="409"/>
      <c r="H8" s="409"/>
      <c r="I8" s="409"/>
      <c r="J8" s="409"/>
      <c r="K8" s="409"/>
      <c r="L8" s="409"/>
      <c r="M8" s="409"/>
      <c r="N8" s="409"/>
      <c r="O8" s="409"/>
      <c r="P8" s="409"/>
      <c r="Q8" s="409"/>
      <c r="R8" s="409"/>
      <c r="S8" s="409"/>
      <c r="T8" s="12"/>
      <c r="U8" s="12"/>
      <c r="V8" s="12"/>
      <c r="W8" s="12"/>
      <c r="X8" s="12"/>
      <c r="Y8" s="12"/>
      <c r="Z8" s="12"/>
      <c r="AA8" s="12"/>
      <c r="AB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12"/>
      <c r="U9" s="12"/>
      <c r="V9" s="12"/>
      <c r="W9" s="12"/>
      <c r="X9" s="12"/>
      <c r="Y9" s="12"/>
      <c r="Z9" s="12"/>
      <c r="AA9" s="12"/>
      <c r="AB9" s="12"/>
    </row>
    <row r="10" spans="1:28" s="11" customFormat="1" ht="18.75" x14ac:dyDescent="0.2">
      <c r="A10" s="405" t="s">
        <v>7</v>
      </c>
      <c r="B10" s="405"/>
      <c r="C10" s="405"/>
      <c r="D10" s="405"/>
      <c r="E10" s="405"/>
      <c r="F10" s="405"/>
      <c r="G10" s="405"/>
      <c r="H10" s="405"/>
      <c r="I10" s="405"/>
      <c r="J10" s="405"/>
      <c r="K10" s="405"/>
      <c r="L10" s="405"/>
      <c r="M10" s="405"/>
      <c r="N10" s="405"/>
      <c r="O10" s="405"/>
      <c r="P10" s="405"/>
      <c r="Q10" s="405"/>
      <c r="R10" s="405"/>
      <c r="S10" s="405"/>
      <c r="T10" s="12"/>
      <c r="U10" s="12"/>
      <c r="V10" s="12"/>
      <c r="W10" s="12"/>
      <c r="X10" s="12"/>
      <c r="Y10" s="12"/>
      <c r="Z10" s="12"/>
      <c r="AA10" s="12"/>
      <c r="AB10" s="12"/>
    </row>
    <row r="11" spans="1:28" s="11" customFormat="1" ht="18.75" x14ac:dyDescent="0.2">
      <c r="A11" s="409"/>
      <c r="B11" s="409"/>
      <c r="C11" s="409"/>
      <c r="D11" s="409"/>
      <c r="E11" s="409"/>
      <c r="F11" s="409"/>
      <c r="G11" s="409"/>
      <c r="H11" s="409"/>
      <c r="I11" s="409"/>
      <c r="J11" s="409"/>
      <c r="K11" s="409"/>
      <c r="L11" s="409"/>
      <c r="M11" s="409"/>
      <c r="N11" s="409"/>
      <c r="O11" s="409"/>
      <c r="P11" s="409"/>
      <c r="Q11" s="409"/>
      <c r="R11" s="409"/>
      <c r="S11" s="409"/>
      <c r="T11" s="12"/>
      <c r="U11" s="12"/>
      <c r="V11" s="12"/>
      <c r="W11" s="12"/>
      <c r="X11" s="12"/>
      <c r="Y11" s="12"/>
      <c r="Z11" s="12"/>
      <c r="AA11" s="12"/>
      <c r="AB11" s="12"/>
    </row>
    <row r="12" spans="1:28" s="11" customFormat="1" ht="18.75" x14ac:dyDescent="0.2">
      <c r="A12" s="404" t="str">
        <f>'1. паспорт местоположение'!A12:C12</f>
        <v>I_NS1200.PS.0044</v>
      </c>
      <c r="B12" s="404"/>
      <c r="C12" s="404"/>
      <c r="D12" s="404"/>
      <c r="E12" s="404"/>
      <c r="F12" s="404"/>
      <c r="G12" s="404"/>
      <c r="H12" s="404"/>
      <c r="I12" s="404"/>
      <c r="J12" s="404"/>
      <c r="K12" s="404"/>
      <c r="L12" s="404"/>
      <c r="M12" s="404"/>
      <c r="N12" s="404"/>
      <c r="O12" s="404"/>
      <c r="P12" s="404"/>
      <c r="Q12" s="404"/>
      <c r="R12" s="404"/>
      <c r="S12" s="404"/>
      <c r="T12" s="12"/>
      <c r="U12" s="12"/>
      <c r="V12" s="12"/>
      <c r="W12" s="12"/>
      <c r="X12" s="12"/>
      <c r="Y12" s="12"/>
      <c r="Z12" s="12"/>
      <c r="AA12" s="12"/>
      <c r="AB12" s="12"/>
    </row>
    <row r="13" spans="1:28" s="11" customFormat="1" ht="18.75" x14ac:dyDescent="0.2">
      <c r="A13" s="405" t="s">
        <v>6</v>
      </c>
      <c r="B13" s="405"/>
      <c r="C13" s="405"/>
      <c r="D13" s="405"/>
      <c r="E13" s="405"/>
      <c r="F13" s="405"/>
      <c r="G13" s="405"/>
      <c r="H13" s="405"/>
      <c r="I13" s="405"/>
      <c r="J13" s="405"/>
      <c r="K13" s="405"/>
      <c r="L13" s="405"/>
      <c r="M13" s="405"/>
      <c r="N13" s="405"/>
      <c r="O13" s="405"/>
      <c r="P13" s="405"/>
      <c r="Q13" s="405"/>
      <c r="R13" s="405"/>
      <c r="S13" s="405"/>
      <c r="T13" s="12"/>
      <c r="U13" s="12"/>
      <c r="V13" s="12"/>
      <c r="W13" s="12"/>
      <c r="X13" s="12"/>
      <c r="Y13" s="12"/>
      <c r="Z13" s="12"/>
      <c r="AA13" s="12"/>
      <c r="AB13" s="12"/>
    </row>
    <row r="14" spans="1:28" s="8" customFormat="1" ht="15.75" customHeight="1" x14ac:dyDescent="0.2">
      <c r="A14" s="410"/>
      <c r="B14" s="410"/>
      <c r="C14" s="410"/>
      <c r="D14" s="410"/>
      <c r="E14" s="410"/>
      <c r="F14" s="410"/>
      <c r="G14" s="410"/>
      <c r="H14" s="410"/>
      <c r="I14" s="410"/>
      <c r="J14" s="410"/>
      <c r="K14" s="410"/>
      <c r="L14" s="410"/>
      <c r="M14" s="410"/>
      <c r="N14" s="410"/>
      <c r="O14" s="410"/>
      <c r="P14" s="410"/>
      <c r="Q14" s="410"/>
      <c r="R14" s="410"/>
      <c r="S14" s="410"/>
      <c r="T14" s="9"/>
      <c r="U14" s="9"/>
      <c r="V14" s="9"/>
      <c r="W14" s="9"/>
      <c r="X14" s="9"/>
      <c r="Y14" s="9"/>
      <c r="Z14" s="9"/>
      <c r="AA14" s="9"/>
      <c r="AB14" s="9"/>
    </row>
    <row r="15" spans="1:28" s="2" customFormat="1" ht="15.75" x14ac:dyDescent="0.2">
      <c r="A15" s="40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4"/>
      <c r="C15" s="404"/>
      <c r="D15" s="404"/>
      <c r="E15" s="404"/>
      <c r="F15" s="404"/>
      <c r="G15" s="404"/>
      <c r="H15" s="404"/>
      <c r="I15" s="404"/>
      <c r="J15" s="404"/>
      <c r="K15" s="404"/>
      <c r="L15" s="404"/>
      <c r="M15" s="404"/>
      <c r="N15" s="404"/>
      <c r="O15" s="404"/>
      <c r="P15" s="404"/>
      <c r="Q15" s="404"/>
      <c r="R15" s="404"/>
      <c r="S15" s="404"/>
      <c r="T15" s="7"/>
      <c r="U15" s="7"/>
      <c r="V15" s="7"/>
      <c r="W15" s="7"/>
      <c r="X15" s="7"/>
      <c r="Y15" s="7"/>
      <c r="Z15" s="7"/>
      <c r="AA15" s="7"/>
      <c r="AB15" s="7"/>
    </row>
    <row r="16" spans="1:28" s="2" customFormat="1" ht="15" customHeight="1" x14ac:dyDescent="0.2">
      <c r="A16" s="405" t="s">
        <v>5</v>
      </c>
      <c r="B16" s="405"/>
      <c r="C16" s="405"/>
      <c r="D16" s="405"/>
      <c r="E16" s="405"/>
      <c r="F16" s="405"/>
      <c r="G16" s="405"/>
      <c r="H16" s="405"/>
      <c r="I16" s="405"/>
      <c r="J16" s="405"/>
      <c r="K16" s="405"/>
      <c r="L16" s="405"/>
      <c r="M16" s="405"/>
      <c r="N16" s="405"/>
      <c r="O16" s="405"/>
      <c r="P16" s="405"/>
      <c r="Q16" s="405"/>
      <c r="R16" s="405"/>
      <c r="S16" s="405"/>
      <c r="T16" s="5"/>
      <c r="U16" s="5"/>
      <c r="V16" s="5"/>
      <c r="W16" s="5"/>
      <c r="X16" s="5"/>
      <c r="Y16" s="5"/>
      <c r="Z16" s="5"/>
      <c r="AA16" s="5"/>
      <c r="AB16" s="5"/>
    </row>
    <row r="17" spans="1:28" s="2" customFormat="1" ht="15" customHeight="1" x14ac:dyDescent="0.2">
      <c r="A17" s="406"/>
      <c r="B17" s="406"/>
      <c r="C17" s="406"/>
      <c r="D17" s="406"/>
      <c r="E17" s="406"/>
      <c r="F17" s="406"/>
      <c r="G17" s="406"/>
      <c r="H17" s="406"/>
      <c r="I17" s="406"/>
      <c r="J17" s="406"/>
      <c r="K17" s="406"/>
      <c r="L17" s="406"/>
      <c r="M17" s="406"/>
      <c r="N17" s="406"/>
      <c r="O17" s="406"/>
      <c r="P17" s="406"/>
      <c r="Q17" s="406"/>
      <c r="R17" s="406"/>
      <c r="S17" s="406"/>
      <c r="T17" s="3"/>
      <c r="U17" s="3"/>
      <c r="V17" s="3"/>
      <c r="W17" s="3"/>
      <c r="X17" s="3"/>
      <c r="Y17" s="3"/>
    </row>
    <row r="18" spans="1:28" s="2" customFormat="1" ht="45.75" customHeight="1" x14ac:dyDescent="0.2">
      <c r="A18" s="407" t="s">
        <v>409</v>
      </c>
      <c r="B18" s="407"/>
      <c r="C18" s="407"/>
      <c r="D18" s="407"/>
      <c r="E18" s="407"/>
      <c r="F18" s="407"/>
      <c r="G18" s="407"/>
      <c r="H18" s="407"/>
      <c r="I18" s="407"/>
      <c r="J18" s="407"/>
      <c r="K18" s="407"/>
      <c r="L18" s="407"/>
      <c r="M18" s="407"/>
      <c r="N18" s="407"/>
      <c r="O18" s="407"/>
      <c r="P18" s="407"/>
      <c r="Q18" s="407"/>
      <c r="R18" s="407"/>
      <c r="S18" s="407"/>
      <c r="T18" s="6"/>
      <c r="U18" s="6"/>
      <c r="V18" s="6"/>
      <c r="W18" s="6"/>
      <c r="X18" s="6"/>
      <c r="Y18" s="6"/>
      <c r="Z18" s="6"/>
      <c r="AA18" s="6"/>
      <c r="AB18" s="6"/>
    </row>
    <row r="19" spans="1:28" s="2" customFormat="1" ht="15" customHeight="1" x14ac:dyDescent="0.2">
      <c r="A19" s="408"/>
      <c r="B19" s="408"/>
      <c r="C19" s="408"/>
      <c r="D19" s="408"/>
      <c r="E19" s="408"/>
      <c r="F19" s="408"/>
      <c r="G19" s="408"/>
      <c r="H19" s="408"/>
      <c r="I19" s="408"/>
      <c r="J19" s="408"/>
      <c r="K19" s="408"/>
      <c r="L19" s="408"/>
      <c r="M19" s="408"/>
      <c r="N19" s="408"/>
      <c r="O19" s="408"/>
      <c r="P19" s="408"/>
      <c r="Q19" s="408"/>
      <c r="R19" s="408"/>
      <c r="S19" s="408"/>
      <c r="T19" s="3"/>
      <c r="U19" s="3"/>
      <c r="V19" s="3"/>
      <c r="W19" s="3"/>
      <c r="X19" s="3"/>
      <c r="Y19" s="3"/>
    </row>
    <row r="20" spans="1:28" s="2" customFormat="1" ht="54" customHeight="1" x14ac:dyDescent="0.2">
      <c r="A20" s="411" t="s">
        <v>4</v>
      </c>
      <c r="B20" s="411" t="s">
        <v>99</v>
      </c>
      <c r="C20" s="412" t="s">
        <v>307</v>
      </c>
      <c r="D20" s="411" t="s">
        <v>306</v>
      </c>
      <c r="E20" s="411" t="s">
        <v>98</v>
      </c>
      <c r="F20" s="411" t="s">
        <v>97</v>
      </c>
      <c r="G20" s="411" t="s">
        <v>302</v>
      </c>
      <c r="H20" s="411" t="s">
        <v>96</v>
      </c>
      <c r="I20" s="411" t="s">
        <v>95</v>
      </c>
      <c r="J20" s="411" t="s">
        <v>94</v>
      </c>
      <c r="K20" s="411" t="s">
        <v>93</v>
      </c>
      <c r="L20" s="411" t="s">
        <v>92</v>
      </c>
      <c r="M20" s="411" t="s">
        <v>91</v>
      </c>
      <c r="N20" s="411" t="s">
        <v>90</v>
      </c>
      <c r="O20" s="411" t="s">
        <v>89</v>
      </c>
      <c r="P20" s="411" t="s">
        <v>88</v>
      </c>
      <c r="Q20" s="411" t="s">
        <v>305</v>
      </c>
      <c r="R20" s="411"/>
      <c r="S20" s="414" t="s">
        <v>403</v>
      </c>
      <c r="T20" s="364"/>
      <c r="U20" s="364"/>
      <c r="V20" s="364"/>
      <c r="W20" s="364"/>
      <c r="X20" s="364"/>
      <c r="Y20" s="364"/>
    </row>
    <row r="21" spans="1:28" s="2" customFormat="1" ht="180.75" customHeight="1" x14ac:dyDescent="0.2">
      <c r="A21" s="411"/>
      <c r="B21" s="411"/>
      <c r="C21" s="413"/>
      <c r="D21" s="411"/>
      <c r="E21" s="411"/>
      <c r="F21" s="411"/>
      <c r="G21" s="411"/>
      <c r="H21" s="411"/>
      <c r="I21" s="411"/>
      <c r="J21" s="411"/>
      <c r="K21" s="411"/>
      <c r="L21" s="411"/>
      <c r="M21" s="411"/>
      <c r="N21" s="411"/>
      <c r="O21" s="411"/>
      <c r="P21" s="411"/>
      <c r="Q21" s="366" t="s">
        <v>303</v>
      </c>
      <c r="R21" s="35" t="s">
        <v>304</v>
      </c>
      <c r="S21" s="414"/>
      <c r="T21" s="27"/>
      <c r="U21" s="27"/>
      <c r="V21" s="27"/>
      <c r="W21" s="27"/>
      <c r="X21" s="27"/>
      <c r="Y21" s="27"/>
      <c r="Z21" s="26"/>
      <c r="AA21" s="26"/>
      <c r="AB21" s="26"/>
    </row>
    <row r="22" spans="1:28" s="2" customFormat="1" ht="18.75" x14ac:dyDescent="0.2">
      <c r="A22" s="366">
        <v>1</v>
      </c>
      <c r="B22" s="367">
        <v>2</v>
      </c>
      <c r="C22" s="366">
        <v>3</v>
      </c>
      <c r="D22" s="367">
        <v>4</v>
      </c>
      <c r="E22" s="366">
        <v>5</v>
      </c>
      <c r="F22" s="367">
        <v>6</v>
      </c>
      <c r="G22" s="366">
        <v>7</v>
      </c>
      <c r="H22" s="367">
        <v>8</v>
      </c>
      <c r="I22" s="366">
        <v>9</v>
      </c>
      <c r="J22" s="367">
        <v>10</v>
      </c>
      <c r="K22" s="366">
        <v>11</v>
      </c>
      <c r="L22" s="367">
        <v>12</v>
      </c>
      <c r="M22" s="366">
        <v>13</v>
      </c>
      <c r="N22" s="367">
        <v>14</v>
      </c>
      <c r="O22" s="366">
        <v>15</v>
      </c>
      <c r="P22" s="367">
        <v>16</v>
      </c>
      <c r="Q22" s="366">
        <v>17</v>
      </c>
      <c r="R22" s="367">
        <v>18</v>
      </c>
      <c r="S22" s="366">
        <v>19</v>
      </c>
      <c r="T22" s="27"/>
      <c r="U22" s="27"/>
      <c r="V22" s="27"/>
      <c r="W22" s="27"/>
      <c r="X22" s="27"/>
      <c r="Y22" s="27"/>
      <c r="Z22" s="26"/>
      <c r="AA22" s="26"/>
      <c r="AB22" s="26"/>
    </row>
    <row r="23" spans="1:28" s="150" customFormat="1" ht="139.5" customHeight="1" x14ac:dyDescent="0.2">
      <c r="A23" s="421"/>
      <c r="B23" s="423" t="s">
        <v>499</v>
      </c>
      <c r="C23" s="423" t="s">
        <v>783</v>
      </c>
      <c r="D23" s="421" t="s">
        <v>512</v>
      </c>
      <c r="E23" s="421" t="s">
        <v>500</v>
      </c>
      <c r="F23" s="421" t="s">
        <v>492</v>
      </c>
      <c r="G23" s="160" t="s">
        <v>501</v>
      </c>
      <c r="H23" s="160">
        <v>9.4</v>
      </c>
      <c r="I23" s="160">
        <v>0</v>
      </c>
      <c r="J23" s="160">
        <v>9.4</v>
      </c>
      <c r="K23" s="160">
        <v>35</v>
      </c>
      <c r="L23" s="421">
        <v>1</v>
      </c>
      <c r="M23" s="160">
        <v>50</v>
      </c>
      <c r="N23" s="160">
        <v>2</v>
      </c>
      <c r="O23" s="159" t="s">
        <v>301</v>
      </c>
      <c r="P23" s="159" t="s">
        <v>301</v>
      </c>
      <c r="Q23" s="415" t="s">
        <v>784</v>
      </c>
      <c r="R23" s="425" t="s">
        <v>785</v>
      </c>
      <c r="S23" s="418">
        <v>456.77372879999996</v>
      </c>
      <c r="T23" s="365"/>
      <c r="U23" s="365"/>
      <c r="V23" s="365"/>
      <c r="W23" s="365"/>
      <c r="X23" s="365"/>
      <c r="Y23" s="365"/>
      <c r="Z23" s="161"/>
      <c r="AA23" s="161"/>
      <c r="AB23" s="161"/>
    </row>
    <row r="24" spans="1:28" s="150" customFormat="1" ht="162" customHeight="1" x14ac:dyDescent="0.2">
      <c r="A24" s="428"/>
      <c r="B24" s="427"/>
      <c r="C24" s="427"/>
      <c r="D24" s="428"/>
      <c r="E24" s="428"/>
      <c r="F24" s="428"/>
      <c r="G24" s="162" t="s">
        <v>502</v>
      </c>
      <c r="H24" s="160">
        <v>4.7</v>
      </c>
      <c r="I24" s="160">
        <v>0</v>
      </c>
      <c r="J24" s="160">
        <v>4.7</v>
      </c>
      <c r="K24" s="160">
        <v>35</v>
      </c>
      <c r="L24" s="428"/>
      <c r="M24" s="421">
        <v>50</v>
      </c>
      <c r="N24" s="421">
        <v>2</v>
      </c>
      <c r="O24" s="423"/>
      <c r="P24" s="423"/>
      <c r="Q24" s="416"/>
      <c r="R24" s="426"/>
      <c r="S24" s="419"/>
      <c r="T24" s="365"/>
      <c r="U24" s="365"/>
      <c r="V24" s="365"/>
      <c r="W24" s="365"/>
      <c r="X24" s="365"/>
      <c r="Y24" s="365"/>
      <c r="Z24" s="161"/>
      <c r="AA24" s="161"/>
      <c r="AB24" s="161"/>
    </row>
    <row r="25" spans="1:28" s="150" customFormat="1" ht="162" customHeight="1" x14ac:dyDescent="0.2">
      <c r="A25" s="422"/>
      <c r="B25" s="424"/>
      <c r="C25" s="424"/>
      <c r="D25" s="422"/>
      <c r="E25" s="422"/>
      <c r="F25" s="422"/>
      <c r="G25" s="162" t="s">
        <v>503</v>
      </c>
      <c r="H25" s="160">
        <v>4.7</v>
      </c>
      <c r="I25" s="160">
        <v>0</v>
      </c>
      <c r="J25" s="160">
        <v>4.7</v>
      </c>
      <c r="K25" s="160">
        <v>35</v>
      </c>
      <c r="L25" s="422"/>
      <c r="M25" s="422"/>
      <c r="N25" s="422"/>
      <c r="O25" s="424"/>
      <c r="P25" s="424"/>
      <c r="Q25" s="417"/>
      <c r="R25" s="426"/>
      <c r="S25" s="420"/>
      <c r="T25" s="365"/>
      <c r="U25" s="365"/>
      <c r="V25" s="365"/>
      <c r="W25" s="365"/>
      <c r="X25" s="365"/>
      <c r="Y25" s="365"/>
      <c r="Z25" s="161"/>
      <c r="AA25" s="161"/>
      <c r="AB25" s="161"/>
    </row>
    <row r="26" spans="1:28" s="150" customFormat="1" ht="63" customHeight="1" x14ac:dyDescent="0.2">
      <c r="A26" s="421">
        <v>2</v>
      </c>
      <c r="B26" s="423" t="s">
        <v>504</v>
      </c>
      <c r="C26" s="423" t="s">
        <v>786</v>
      </c>
      <c r="D26" s="421" t="s">
        <v>512</v>
      </c>
      <c r="E26" s="421" t="s">
        <v>505</v>
      </c>
      <c r="F26" s="421" t="s">
        <v>493</v>
      </c>
      <c r="G26" s="160" t="s">
        <v>501</v>
      </c>
      <c r="H26" s="160">
        <v>8.4</v>
      </c>
      <c r="I26" s="160">
        <v>0</v>
      </c>
      <c r="J26" s="160">
        <v>8.4</v>
      </c>
      <c r="K26" s="160" t="s">
        <v>491</v>
      </c>
      <c r="L26" s="421">
        <v>1</v>
      </c>
      <c r="M26" s="160">
        <v>50</v>
      </c>
      <c r="N26" s="160">
        <v>2</v>
      </c>
      <c r="O26" s="423" t="s">
        <v>301</v>
      </c>
      <c r="P26" s="423" t="s">
        <v>301</v>
      </c>
      <c r="Q26" s="415" t="s">
        <v>784</v>
      </c>
      <c r="R26" s="426"/>
      <c r="S26" s="418">
        <v>1065.7920336</v>
      </c>
      <c r="T26" s="365"/>
      <c r="U26" s="365"/>
      <c r="V26" s="365"/>
      <c r="W26" s="365"/>
      <c r="X26" s="365"/>
      <c r="Y26" s="365"/>
      <c r="Z26" s="161"/>
      <c r="AA26" s="161"/>
      <c r="AB26" s="161"/>
    </row>
    <row r="27" spans="1:28" s="150" customFormat="1" ht="63" customHeight="1" x14ac:dyDescent="0.2">
      <c r="A27" s="428"/>
      <c r="B27" s="427"/>
      <c r="C27" s="427"/>
      <c r="D27" s="428"/>
      <c r="E27" s="428"/>
      <c r="F27" s="428"/>
      <c r="G27" s="162" t="s">
        <v>506</v>
      </c>
      <c r="H27" s="160">
        <v>1</v>
      </c>
      <c r="I27" s="160">
        <v>0</v>
      </c>
      <c r="J27" s="160">
        <v>1</v>
      </c>
      <c r="K27" s="162">
        <v>35</v>
      </c>
      <c r="L27" s="428"/>
      <c r="M27" s="160"/>
      <c r="N27" s="160"/>
      <c r="O27" s="427"/>
      <c r="P27" s="427"/>
      <c r="Q27" s="416"/>
      <c r="R27" s="426"/>
      <c r="S27" s="419"/>
      <c r="T27" s="365"/>
      <c r="U27" s="365"/>
      <c r="V27" s="365"/>
      <c r="W27" s="365"/>
      <c r="X27" s="365"/>
      <c r="Y27" s="365"/>
      <c r="Z27" s="161"/>
      <c r="AA27" s="161"/>
      <c r="AB27" s="161"/>
    </row>
    <row r="28" spans="1:28" s="150" customFormat="1" ht="63" customHeight="1" x14ac:dyDescent="0.2">
      <c r="A28" s="428"/>
      <c r="B28" s="427"/>
      <c r="C28" s="427"/>
      <c r="D28" s="428"/>
      <c r="E28" s="428"/>
      <c r="F28" s="428"/>
      <c r="G28" s="162" t="s">
        <v>507</v>
      </c>
      <c r="H28" s="160">
        <v>3</v>
      </c>
      <c r="I28" s="160">
        <v>0</v>
      </c>
      <c r="J28" s="160">
        <v>3</v>
      </c>
      <c r="K28" s="162">
        <v>35</v>
      </c>
      <c r="L28" s="428"/>
      <c r="M28" s="160"/>
      <c r="N28" s="160"/>
      <c r="O28" s="427"/>
      <c r="P28" s="427"/>
      <c r="Q28" s="416"/>
      <c r="R28" s="426"/>
      <c r="S28" s="419"/>
      <c r="T28" s="365"/>
      <c r="U28" s="365"/>
      <c r="V28" s="365"/>
      <c r="W28" s="365"/>
      <c r="X28" s="365"/>
      <c r="Y28" s="365"/>
      <c r="Z28" s="161"/>
      <c r="AA28" s="161"/>
      <c r="AB28" s="161"/>
    </row>
    <row r="29" spans="1:28" s="150" customFormat="1" ht="63" customHeight="1" x14ac:dyDescent="0.2">
      <c r="A29" s="428"/>
      <c r="B29" s="427"/>
      <c r="C29" s="427"/>
      <c r="D29" s="428"/>
      <c r="E29" s="428"/>
      <c r="F29" s="428"/>
      <c r="G29" s="162" t="s">
        <v>508</v>
      </c>
      <c r="H29" s="160">
        <v>0.6</v>
      </c>
      <c r="I29" s="160">
        <v>0</v>
      </c>
      <c r="J29" s="160">
        <v>0.6</v>
      </c>
      <c r="K29" s="162">
        <v>10</v>
      </c>
      <c r="L29" s="428"/>
      <c r="M29" s="160"/>
      <c r="N29" s="160"/>
      <c r="O29" s="427"/>
      <c r="P29" s="427"/>
      <c r="Q29" s="416"/>
      <c r="R29" s="426"/>
      <c r="S29" s="419"/>
      <c r="T29" s="365"/>
      <c r="U29" s="365"/>
      <c r="V29" s="365"/>
      <c r="W29" s="365"/>
      <c r="X29" s="365"/>
      <c r="Y29" s="365"/>
      <c r="Z29" s="161"/>
      <c r="AA29" s="161"/>
      <c r="AB29" s="161"/>
    </row>
    <row r="30" spans="1:28" s="150" customFormat="1" ht="63" customHeight="1" x14ac:dyDescent="0.2">
      <c r="A30" s="428"/>
      <c r="B30" s="427"/>
      <c r="C30" s="427"/>
      <c r="D30" s="428"/>
      <c r="E30" s="428"/>
      <c r="F30" s="428"/>
      <c r="G30" s="162" t="s">
        <v>509</v>
      </c>
      <c r="H30" s="160">
        <v>3</v>
      </c>
      <c r="I30" s="160">
        <v>0</v>
      </c>
      <c r="J30" s="160">
        <v>3</v>
      </c>
      <c r="K30" s="162">
        <v>10</v>
      </c>
      <c r="L30" s="428"/>
      <c r="M30" s="160"/>
      <c r="N30" s="160"/>
      <c r="O30" s="427"/>
      <c r="P30" s="427"/>
      <c r="Q30" s="416"/>
      <c r="R30" s="426"/>
      <c r="S30" s="419"/>
      <c r="T30" s="365"/>
      <c r="U30" s="365"/>
      <c r="V30" s="365"/>
      <c r="W30" s="365"/>
      <c r="X30" s="365"/>
      <c r="Y30" s="365"/>
      <c r="Z30" s="161"/>
      <c r="AA30" s="161"/>
      <c r="AB30" s="161"/>
    </row>
    <row r="31" spans="1:28" s="150" customFormat="1" ht="63" customHeight="1" x14ac:dyDescent="0.2">
      <c r="A31" s="428"/>
      <c r="B31" s="427"/>
      <c r="C31" s="427"/>
      <c r="D31" s="428"/>
      <c r="E31" s="428"/>
      <c r="F31" s="428"/>
      <c r="G31" s="162" t="s">
        <v>510</v>
      </c>
      <c r="H31" s="160">
        <v>0.4</v>
      </c>
      <c r="I31" s="160">
        <v>0</v>
      </c>
      <c r="J31" s="160">
        <v>0.4</v>
      </c>
      <c r="K31" s="162">
        <v>10</v>
      </c>
      <c r="L31" s="428"/>
      <c r="M31" s="160"/>
      <c r="N31" s="160"/>
      <c r="O31" s="427"/>
      <c r="P31" s="427"/>
      <c r="Q31" s="416"/>
      <c r="R31" s="426"/>
      <c r="S31" s="419"/>
      <c r="T31" s="365"/>
      <c r="U31" s="365"/>
      <c r="V31" s="365"/>
      <c r="W31" s="365"/>
      <c r="X31" s="365"/>
      <c r="Y31" s="365"/>
      <c r="Z31" s="161"/>
      <c r="AA31" s="161"/>
      <c r="AB31" s="161"/>
    </row>
    <row r="32" spans="1:28" s="150" customFormat="1" ht="63" customHeight="1" x14ac:dyDescent="0.2">
      <c r="A32" s="428"/>
      <c r="B32" s="427"/>
      <c r="C32" s="427"/>
      <c r="D32" s="428"/>
      <c r="E32" s="428"/>
      <c r="F32" s="428"/>
      <c r="G32" s="162" t="s">
        <v>511</v>
      </c>
      <c r="H32" s="160">
        <v>0.4</v>
      </c>
      <c r="I32" s="160">
        <v>0</v>
      </c>
      <c r="J32" s="160">
        <v>0.4</v>
      </c>
      <c r="K32" s="162">
        <v>10</v>
      </c>
      <c r="L32" s="428"/>
      <c r="M32" s="160"/>
      <c r="N32" s="160"/>
      <c r="O32" s="427"/>
      <c r="P32" s="427"/>
      <c r="Q32" s="416"/>
      <c r="R32" s="426"/>
      <c r="S32" s="419"/>
      <c r="T32" s="365"/>
      <c r="U32" s="365"/>
      <c r="V32" s="365"/>
      <c r="W32" s="365"/>
      <c r="X32" s="365"/>
      <c r="Y32" s="365"/>
      <c r="Z32" s="161"/>
      <c r="AA32" s="161"/>
      <c r="AB32" s="161"/>
    </row>
    <row r="33" spans="1:28" ht="70.5" customHeight="1" x14ac:dyDescent="0.25">
      <c r="A33" s="157"/>
      <c r="B33" s="367" t="s">
        <v>300</v>
      </c>
      <c r="C33" s="367"/>
      <c r="D33" s="367"/>
      <c r="E33" s="157" t="s">
        <v>301</v>
      </c>
      <c r="F33" s="157" t="s">
        <v>301</v>
      </c>
      <c r="G33" s="157" t="s">
        <v>301</v>
      </c>
      <c r="H33" s="160">
        <v>17.8</v>
      </c>
      <c r="I33" s="157">
        <v>0</v>
      </c>
      <c r="J33" s="160">
        <v>17.8</v>
      </c>
      <c r="K33" s="160" t="s">
        <v>491</v>
      </c>
      <c r="L33" s="157">
        <v>1</v>
      </c>
      <c r="M33" s="160">
        <v>50</v>
      </c>
      <c r="N33" s="160">
        <v>2</v>
      </c>
      <c r="O33" s="157"/>
      <c r="P33" s="157"/>
      <c r="Q33" s="158"/>
      <c r="R33" s="155"/>
      <c r="S33" s="155"/>
      <c r="T33" s="156"/>
      <c r="U33" s="156"/>
      <c r="V33" s="156"/>
      <c r="W33" s="156"/>
      <c r="X33" s="156"/>
      <c r="Y33" s="156"/>
      <c r="Z33" s="156"/>
      <c r="AA33" s="156"/>
      <c r="AB33" s="156"/>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sheetData>
  <mergeCells count="57">
    <mergeCell ref="F26:F32"/>
    <mergeCell ref="L26:L32"/>
    <mergeCell ref="F23:F25"/>
    <mergeCell ref="L23:L25"/>
    <mergeCell ref="A23:A25"/>
    <mergeCell ref="B23:B25"/>
    <mergeCell ref="C23:C25"/>
    <mergeCell ref="D23:D25"/>
    <mergeCell ref="E23:E25"/>
    <mergeCell ref="A26:A32"/>
    <mergeCell ref="B26:B32"/>
    <mergeCell ref="C26:C32"/>
    <mergeCell ref="D26:D32"/>
    <mergeCell ref="E26:E32"/>
    <mergeCell ref="Q23:Q25"/>
    <mergeCell ref="S23:S25"/>
    <mergeCell ref="M24:M25"/>
    <mergeCell ref="N24:N25"/>
    <mergeCell ref="O24:O25"/>
    <mergeCell ref="P24:P25"/>
    <mergeCell ref="R23:R32"/>
    <mergeCell ref="O26:O32"/>
    <mergeCell ref="P26:P32"/>
    <mergeCell ref="Q26:Q32"/>
    <mergeCell ref="S26:S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zoomScale="55" zoomScaleNormal="60" zoomScaleSheetLayoutView="55" workbookViewId="0">
      <selection activeCell="I40" sqref="I40"/>
    </sheetView>
  </sheetViews>
  <sheetFormatPr defaultColWidth="10.7109375" defaultRowHeight="15.75" x14ac:dyDescent="0.25"/>
  <cols>
    <col min="1" max="1" width="9.5703125" style="42" customWidth="1"/>
    <col min="2" max="2" width="15.5703125" style="42" customWidth="1"/>
    <col min="3" max="3" width="34.5703125" style="42" customWidth="1"/>
    <col min="4" max="4" width="21.5703125" style="42" customWidth="1"/>
    <col min="5" max="5" width="22.5703125" style="42" customWidth="1"/>
    <col min="6" max="6" width="35.5703125" style="42" customWidth="1"/>
    <col min="7" max="7" width="11.85546875" style="42" customWidth="1"/>
    <col min="8" max="8" width="39.4257812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3" t="s">
        <v>68</v>
      </c>
    </row>
    <row r="2" spans="1:20" s="11" customFormat="1" ht="18.75" customHeight="1" x14ac:dyDescent="0.3">
      <c r="A2" s="17"/>
      <c r="H2" s="15"/>
      <c r="T2" s="14" t="s">
        <v>9</v>
      </c>
    </row>
    <row r="3" spans="1:20" s="11" customFormat="1" ht="18.75" customHeight="1" x14ac:dyDescent="0.3">
      <c r="A3" s="17"/>
      <c r="H3" s="15"/>
      <c r="T3" s="14" t="s">
        <v>67</v>
      </c>
    </row>
    <row r="4" spans="1:20" s="11" customFormat="1" ht="18.75" customHeight="1" x14ac:dyDescent="0.3">
      <c r="A4" s="17"/>
      <c r="H4" s="15"/>
      <c r="T4" s="14"/>
    </row>
    <row r="5" spans="1:20" s="11" customFormat="1" x14ac:dyDescent="0.2">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c r="T5" s="397"/>
    </row>
    <row r="6" spans="1:20" s="11" customFormat="1" x14ac:dyDescent="0.2">
      <c r="A6" s="16"/>
      <c r="H6" s="15"/>
    </row>
    <row r="7" spans="1:20" s="11" customFormat="1" ht="18.75" x14ac:dyDescent="0.2">
      <c r="A7" s="409" t="s">
        <v>8</v>
      </c>
      <c r="B7" s="409"/>
      <c r="C7" s="409"/>
      <c r="D7" s="409"/>
      <c r="E7" s="409"/>
      <c r="F7" s="409"/>
      <c r="G7" s="409"/>
      <c r="H7" s="409"/>
      <c r="I7" s="409"/>
      <c r="J7" s="409"/>
      <c r="K7" s="409"/>
      <c r="L7" s="409"/>
      <c r="M7" s="409"/>
      <c r="N7" s="409"/>
      <c r="O7" s="409"/>
      <c r="P7" s="409"/>
      <c r="Q7" s="409"/>
      <c r="R7" s="409"/>
      <c r="S7" s="409"/>
      <c r="T7" s="409"/>
    </row>
    <row r="8" spans="1:20" s="11" customFormat="1" ht="18.75" x14ac:dyDescent="0.2">
      <c r="A8" s="409"/>
      <c r="B8" s="409"/>
      <c r="C8" s="409"/>
      <c r="D8" s="409"/>
      <c r="E8" s="409"/>
      <c r="F8" s="409"/>
      <c r="G8" s="409"/>
      <c r="H8" s="409"/>
      <c r="I8" s="409"/>
      <c r="J8" s="409"/>
      <c r="K8" s="409"/>
      <c r="L8" s="409"/>
      <c r="M8" s="409"/>
      <c r="N8" s="409"/>
      <c r="O8" s="409"/>
      <c r="P8" s="409"/>
      <c r="Q8" s="409"/>
      <c r="R8" s="409"/>
      <c r="S8" s="409"/>
      <c r="T8" s="409"/>
    </row>
    <row r="9" spans="1:20" s="11"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row>
    <row r="10" spans="1:20" s="11" customFormat="1" ht="18.75" customHeight="1" x14ac:dyDescent="0.2">
      <c r="A10" s="405" t="s">
        <v>7</v>
      </c>
      <c r="B10" s="405"/>
      <c r="C10" s="405"/>
      <c r="D10" s="405"/>
      <c r="E10" s="405"/>
      <c r="F10" s="405"/>
      <c r="G10" s="405"/>
      <c r="H10" s="405"/>
      <c r="I10" s="405"/>
      <c r="J10" s="405"/>
      <c r="K10" s="405"/>
      <c r="L10" s="405"/>
      <c r="M10" s="405"/>
      <c r="N10" s="405"/>
      <c r="O10" s="405"/>
      <c r="P10" s="405"/>
      <c r="Q10" s="405"/>
      <c r="R10" s="405"/>
      <c r="S10" s="405"/>
      <c r="T10" s="405"/>
    </row>
    <row r="11" spans="1:20" s="11" customFormat="1" ht="18.75" x14ac:dyDescent="0.2">
      <c r="A11" s="409"/>
      <c r="B11" s="409"/>
      <c r="C11" s="409"/>
      <c r="D11" s="409"/>
      <c r="E11" s="409"/>
      <c r="F11" s="409"/>
      <c r="G11" s="409"/>
      <c r="H11" s="409"/>
      <c r="I11" s="409"/>
      <c r="J11" s="409"/>
      <c r="K11" s="409"/>
      <c r="L11" s="409"/>
      <c r="M11" s="409"/>
      <c r="N11" s="409"/>
      <c r="O11" s="409"/>
      <c r="P11" s="409"/>
      <c r="Q11" s="409"/>
      <c r="R11" s="409"/>
      <c r="S11" s="409"/>
      <c r="T11" s="409"/>
    </row>
    <row r="12" spans="1:20" s="11" customFormat="1" ht="18.75" customHeight="1" x14ac:dyDescent="0.2">
      <c r="A12" s="404" t="str">
        <f>'1. паспорт местоположение'!A12:C12</f>
        <v>I_NS1200.PS.0044</v>
      </c>
      <c r="B12" s="404"/>
      <c r="C12" s="404"/>
      <c r="D12" s="404"/>
      <c r="E12" s="404"/>
      <c r="F12" s="404"/>
      <c r="G12" s="404"/>
      <c r="H12" s="404"/>
      <c r="I12" s="404"/>
      <c r="J12" s="404"/>
      <c r="K12" s="404"/>
      <c r="L12" s="404"/>
      <c r="M12" s="404"/>
      <c r="N12" s="404"/>
      <c r="O12" s="404"/>
      <c r="P12" s="404"/>
      <c r="Q12" s="404"/>
      <c r="R12" s="404"/>
      <c r="S12" s="404"/>
      <c r="T12" s="404"/>
    </row>
    <row r="13" spans="1:20" s="11" customFormat="1" ht="18.75" customHeight="1" x14ac:dyDescent="0.2">
      <c r="A13" s="405" t="s">
        <v>6</v>
      </c>
      <c r="B13" s="405"/>
      <c r="C13" s="405"/>
      <c r="D13" s="405"/>
      <c r="E13" s="405"/>
      <c r="F13" s="405"/>
      <c r="G13" s="405"/>
      <c r="H13" s="405"/>
      <c r="I13" s="405"/>
      <c r="J13" s="405"/>
      <c r="K13" s="405"/>
      <c r="L13" s="405"/>
      <c r="M13" s="405"/>
      <c r="N13" s="405"/>
      <c r="O13" s="405"/>
      <c r="P13" s="405"/>
      <c r="Q13" s="405"/>
      <c r="R13" s="405"/>
      <c r="S13" s="405"/>
      <c r="T13" s="405"/>
    </row>
    <row r="14" spans="1:20" s="8" customFormat="1" ht="15.75" customHeight="1" x14ac:dyDescent="0.2">
      <c r="A14" s="410"/>
      <c r="B14" s="410"/>
      <c r="C14" s="410"/>
      <c r="D14" s="410"/>
      <c r="E14" s="410"/>
      <c r="F14" s="410"/>
      <c r="G14" s="410"/>
      <c r="H14" s="410"/>
      <c r="I14" s="410"/>
      <c r="J14" s="410"/>
      <c r="K14" s="410"/>
      <c r="L14" s="410"/>
      <c r="M14" s="410"/>
      <c r="N14" s="410"/>
      <c r="O14" s="410"/>
      <c r="P14" s="410"/>
      <c r="Q14" s="410"/>
      <c r="R14" s="410"/>
      <c r="S14" s="410"/>
      <c r="T14" s="410"/>
    </row>
    <row r="15" spans="1:20" s="2" customFormat="1" x14ac:dyDescent="0.2">
      <c r="A15" s="40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4"/>
      <c r="C15" s="404"/>
      <c r="D15" s="404"/>
      <c r="E15" s="404"/>
      <c r="F15" s="404"/>
      <c r="G15" s="404"/>
      <c r="H15" s="404"/>
      <c r="I15" s="404"/>
      <c r="J15" s="404"/>
      <c r="K15" s="404"/>
      <c r="L15" s="404"/>
      <c r="M15" s="404"/>
      <c r="N15" s="404"/>
      <c r="O15" s="404"/>
      <c r="P15" s="404"/>
      <c r="Q15" s="404"/>
      <c r="R15" s="404"/>
      <c r="S15" s="404"/>
      <c r="T15" s="404"/>
    </row>
    <row r="16" spans="1:20" s="2" customFormat="1" ht="15" customHeight="1" x14ac:dyDescent="0.2">
      <c r="A16" s="405" t="s">
        <v>5</v>
      </c>
      <c r="B16" s="405"/>
      <c r="C16" s="405"/>
      <c r="D16" s="405"/>
      <c r="E16" s="405"/>
      <c r="F16" s="405"/>
      <c r="G16" s="405"/>
      <c r="H16" s="405"/>
      <c r="I16" s="405"/>
      <c r="J16" s="405"/>
      <c r="K16" s="405"/>
      <c r="L16" s="405"/>
      <c r="M16" s="405"/>
      <c r="N16" s="405"/>
      <c r="O16" s="405"/>
      <c r="P16" s="405"/>
      <c r="Q16" s="405"/>
      <c r="R16" s="405"/>
      <c r="S16" s="405"/>
      <c r="T16" s="405"/>
    </row>
    <row r="17" spans="1:20" s="2" customFormat="1" ht="15" customHeight="1" x14ac:dyDescent="0.2">
      <c r="A17" s="406"/>
      <c r="B17" s="406"/>
      <c r="C17" s="406"/>
      <c r="D17" s="406"/>
      <c r="E17" s="406"/>
      <c r="F17" s="406"/>
      <c r="G17" s="406"/>
      <c r="H17" s="406"/>
      <c r="I17" s="406"/>
      <c r="J17" s="406"/>
      <c r="K17" s="406"/>
      <c r="L17" s="406"/>
      <c r="M17" s="406"/>
      <c r="N17" s="406"/>
      <c r="O17" s="406"/>
      <c r="P17" s="406"/>
      <c r="Q17" s="406"/>
      <c r="R17" s="406"/>
      <c r="S17" s="406"/>
      <c r="T17" s="406"/>
    </row>
    <row r="18" spans="1:20" s="2" customFormat="1" ht="15" customHeight="1" x14ac:dyDescent="0.2">
      <c r="A18" s="432" t="s">
        <v>414</v>
      </c>
      <c r="B18" s="432"/>
      <c r="C18" s="432"/>
      <c r="D18" s="432"/>
      <c r="E18" s="432"/>
      <c r="F18" s="432"/>
      <c r="G18" s="432"/>
      <c r="H18" s="432"/>
      <c r="I18" s="432"/>
      <c r="J18" s="432"/>
      <c r="K18" s="432"/>
      <c r="L18" s="432"/>
      <c r="M18" s="432"/>
      <c r="N18" s="432"/>
      <c r="O18" s="432"/>
      <c r="P18" s="432"/>
      <c r="Q18" s="432"/>
      <c r="R18" s="432"/>
      <c r="S18" s="432"/>
      <c r="T18" s="432"/>
    </row>
    <row r="19" spans="1:20" s="50" customFormat="1" ht="21" customHeight="1" x14ac:dyDescent="0.25">
      <c r="A19" s="433"/>
      <c r="B19" s="433"/>
      <c r="C19" s="433"/>
      <c r="D19" s="433"/>
      <c r="E19" s="433"/>
      <c r="F19" s="433"/>
      <c r="G19" s="433"/>
      <c r="H19" s="433"/>
      <c r="I19" s="433"/>
      <c r="J19" s="433"/>
      <c r="K19" s="433"/>
      <c r="L19" s="433"/>
      <c r="M19" s="433"/>
      <c r="N19" s="433"/>
      <c r="O19" s="433"/>
      <c r="P19" s="433"/>
      <c r="Q19" s="433"/>
      <c r="R19" s="433"/>
      <c r="S19" s="433"/>
      <c r="T19" s="433"/>
    </row>
    <row r="20" spans="1:20" ht="46.5" customHeight="1" x14ac:dyDescent="0.25">
      <c r="A20" s="434" t="s">
        <v>4</v>
      </c>
      <c r="B20" s="437" t="s">
        <v>220</v>
      </c>
      <c r="C20" s="438"/>
      <c r="D20" s="441" t="s">
        <v>121</v>
      </c>
      <c r="E20" s="437" t="s">
        <v>442</v>
      </c>
      <c r="F20" s="438"/>
      <c r="G20" s="437" t="s">
        <v>239</v>
      </c>
      <c r="H20" s="438"/>
      <c r="I20" s="437" t="s">
        <v>120</v>
      </c>
      <c r="J20" s="438"/>
      <c r="K20" s="441" t="s">
        <v>119</v>
      </c>
      <c r="L20" s="437" t="s">
        <v>118</v>
      </c>
      <c r="M20" s="438"/>
      <c r="N20" s="437" t="s">
        <v>438</v>
      </c>
      <c r="O20" s="438"/>
      <c r="P20" s="441" t="s">
        <v>117</v>
      </c>
      <c r="Q20" s="429" t="s">
        <v>116</v>
      </c>
      <c r="R20" s="430"/>
      <c r="S20" s="429" t="s">
        <v>115</v>
      </c>
      <c r="T20" s="431"/>
    </row>
    <row r="21" spans="1:20" ht="204.75" customHeight="1" x14ac:dyDescent="0.25">
      <c r="A21" s="435"/>
      <c r="B21" s="439"/>
      <c r="C21" s="440"/>
      <c r="D21" s="444"/>
      <c r="E21" s="439"/>
      <c r="F21" s="440"/>
      <c r="G21" s="439"/>
      <c r="H21" s="440"/>
      <c r="I21" s="439"/>
      <c r="J21" s="440"/>
      <c r="K21" s="442"/>
      <c r="L21" s="439"/>
      <c r="M21" s="440"/>
      <c r="N21" s="439"/>
      <c r="O21" s="440"/>
      <c r="P21" s="442"/>
      <c r="Q21" s="71" t="s">
        <v>114</v>
      </c>
      <c r="R21" s="71" t="s">
        <v>413</v>
      </c>
      <c r="S21" s="71" t="s">
        <v>113</v>
      </c>
      <c r="T21" s="71" t="s">
        <v>112</v>
      </c>
    </row>
    <row r="22" spans="1:20" ht="51.75" customHeight="1" x14ac:dyDescent="0.25">
      <c r="A22" s="436"/>
      <c r="B22" s="115" t="s">
        <v>110</v>
      </c>
      <c r="C22" s="115" t="s">
        <v>111</v>
      </c>
      <c r="D22" s="442"/>
      <c r="E22" s="115" t="s">
        <v>110</v>
      </c>
      <c r="F22" s="115" t="s">
        <v>111</v>
      </c>
      <c r="G22" s="115" t="s">
        <v>110</v>
      </c>
      <c r="H22" s="115" t="s">
        <v>111</v>
      </c>
      <c r="I22" s="115" t="s">
        <v>110</v>
      </c>
      <c r="J22" s="115" t="s">
        <v>111</v>
      </c>
      <c r="K22" s="115" t="s">
        <v>110</v>
      </c>
      <c r="L22" s="115" t="s">
        <v>110</v>
      </c>
      <c r="M22" s="115" t="s">
        <v>111</v>
      </c>
      <c r="N22" s="115" t="s">
        <v>110</v>
      </c>
      <c r="O22" s="115" t="s">
        <v>111</v>
      </c>
      <c r="P22" s="116" t="s">
        <v>110</v>
      </c>
      <c r="Q22" s="71" t="s">
        <v>110</v>
      </c>
      <c r="R22" s="71" t="s">
        <v>110</v>
      </c>
      <c r="S22" s="71" t="s">
        <v>110</v>
      </c>
      <c r="T22" s="71" t="s">
        <v>110</v>
      </c>
    </row>
    <row r="23" spans="1:20"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20" x14ac:dyDescent="0.25">
      <c r="A24" s="52">
        <v>1</v>
      </c>
      <c r="B24" s="51" t="s">
        <v>301</v>
      </c>
      <c r="C24" s="52" t="s">
        <v>534</v>
      </c>
      <c r="D24" s="52" t="s">
        <v>518</v>
      </c>
      <c r="E24" s="52" t="s">
        <v>301</v>
      </c>
      <c r="F24" s="52" t="s">
        <v>517</v>
      </c>
      <c r="G24" s="52" t="s">
        <v>301</v>
      </c>
      <c r="H24" s="52" t="s">
        <v>522</v>
      </c>
      <c r="I24" s="52" t="s">
        <v>301</v>
      </c>
      <c r="J24" s="52" t="s">
        <v>301</v>
      </c>
      <c r="K24" s="52" t="s">
        <v>301</v>
      </c>
      <c r="L24" s="52" t="s">
        <v>301</v>
      </c>
      <c r="M24" s="52">
        <v>110</v>
      </c>
      <c r="N24" s="52" t="s">
        <v>301</v>
      </c>
      <c r="O24" s="52">
        <v>25</v>
      </c>
      <c r="P24" s="52" t="s">
        <v>301</v>
      </c>
      <c r="Q24" s="52" t="s">
        <v>301</v>
      </c>
      <c r="R24" s="52" t="s">
        <v>301</v>
      </c>
      <c r="S24" s="52" t="s">
        <v>301</v>
      </c>
      <c r="T24" s="52" t="s">
        <v>301</v>
      </c>
    </row>
    <row r="25" spans="1:20" x14ac:dyDescent="0.25">
      <c r="A25" s="52">
        <v>2</v>
      </c>
      <c r="B25" s="51" t="s">
        <v>301</v>
      </c>
      <c r="C25" s="52" t="s">
        <v>534</v>
      </c>
      <c r="D25" s="52" t="s">
        <v>518</v>
      </c>
      <c r="E25" s="52" t="s">
        <v>301</v>
      </c>
      <c r="F25" s="52" t="s">
        <v>517</v>
      </c>
      <c r="G25" s="52" t="s">
        <v>301</v>
      </c>
      <c r="H25" s="52" t="s">
        <v>523</v>
      </c>
      <c r="I25" s="52" t="s">
        <v>301</v>
      </c>
      <c r="J25" s="52" t="s">
        <v>301</v>
      </c>
      <c r="K25" s="52" t="s">
        <v>301</v>
      </c>
      <c r="L25" s="52" t="s">
        <v>301</v>
      </c>
      <c r="M25" s="52">
        <v>110</v>
      </c>
      <c r="N25" s="52" t="s">
        <v>301</v>
      </c>
      <c r="O25" s="52">
        <v>25</v>
      </c>
      <c r="P25" s="52" t="s">
        <v>301</v>
      </c>
      <c r="Q25" s="52" t="s">
        <v>301</v>
      </c>
      <c r="R25" s="52" t="s">
        <v>301</v>
      </c>
      <c r="S25" s="52" t="s">
        <v>301</v>
      </c>
      <c r="T25" s="52" t="s">
        <v>301</v>
      </c>
    </row>
    <row r="26" spans="1:20" x14ac:dyDescent="0.25">
      <c r="A26" s="52">
        <v>3</v>
      </c>
      <c r="B26" s="51" t="s">
        <v>301</v>
      </c>
      <c r="C26" s="52" t="s">
        <v>534</v>
      </c>
      <c r="D26" s="52" t="s">
        <v>412</v>
      </c>
      <c r="E26" s="52" t="s">
        <v>301</v>
      </c>
      <c r="F26" s="52" t="s">
        <v>519</v>
      </c>
      <c r="G26" s="52" t="s">
        <v>301</v>
      </c>
      <c r="H26" s="52" t="s">
        <v>524</v>
      </c>
      <c r="I26" s="52" t="s">
        <v>301</v>
      </c>
      <c r="J26" s="52" t="s">
        <v>301</v>
      </c>
      <c r="K26" s="52" t="s">
        <v>301</v>
      </c>
      <c r="L26" s="52" t="s">
        <v>301</v>
      </c>
      <c r="M26" s="52">
        <v>110</v>
      </c>
      <c r="N26" s="52" t="s">
        <v>301</v>
      </c>
      <c r="O26" s="52" t="s">
        <v>301</v>
      </c>
      <c r="P26" s="52" t="s">
        <v>301</v>
      </c>
      <c r="Q26" s="52" t="s">
        <v>301</v>
      </c>
      <c r="R26" s="52" t="s">
        <v>301</v>
      </c>
      <c r="S26" s="52" t="s">
        <v>301</v>
      </c>
      <c r="T26" s="52" t="s">
        <v>301</v>
      </c>
    </row>
    <row r="27" spans="1:20" x14ac:dyDescent="0.25">
      <c r="A27" s="52">
        <v>4</v>
      </c>
      <c r="B27" s="51" t="s">
        <v>301</v>
      </c>
      <c r="C27" s="52" t="s">
        <v>534</v>
      </c>
      <c r="D27" s="52" t="s">
        <v>412</v>
      </c>
      <c r="E27" s="52" t="s">
        <v>301</v>
      </c>
      <c r="F27" s="52" t="s">
        <v>519</v>
      </c>
      <c r="G27" s="52" t="s">
        <v>301</v>
      </c>
      <c r="H27" s="52" t="s">
        <v>525</v>
      </c>
      <c r="I27" s="52" t="s">
        <v>301</v>
      </c>
      <c r="J27" s="52" t="s">
        <v>301</v>
      </c>
      <c r="K27" s="52" t="s">
        <v>301</v>
      </c>
      <c r="L27" s="52" t="s">
        <v>301</v>
      </c>
      <c r="M27" s="52">
        <v>110</v>
      </c>
      <c r="N27" s="52" t="s">
        <v>301</v>
      </c>
      <c r="O27" s="52" t="s">
        <v>301</v>
      </c>
      <c r="P27" s="52" t="s">
        <v>301</v>
      </c>
      <c r="Q27" s="52" t="s">
        <v>301</v>
      </c>
      <c r="R27" s="52" t="s">
        <v>301</v>
      </c>
      <c r="S27" s="52" t="s">
        <v>301</v>
      </c>
      <c r="T27" s="52" t="s">
        <v>301</v>
      </c>
    </row>
    <row r="28" spans="1:20" x14ac:dyDescent="0.25">
      <c r="A28" s="52">
        <v>5</v>
      </c>
      <c r="B28" s="51" t="s">
        <v>301</v>
      </c>
      <c r="C28" s="52" t="s">
        <v>534</v>
      </c>
      <c r="D28" s="52" t="s">
        <v>412</v>
      </c>
      <c r="E28" s="52" t="s">
        <v>301</v>
      </c>
      <c r="F28" s="52" t="s">
        <v>520</v>
      </c>
      <c r="G28" s="52" t="s">
        <v>301</v>
      </c>
      <c r="H28" s="52" t="s">
        <v>526</v>
      </c>
      <c r="I28" s="52" t="s">
        <v>301</v>
      </c>
      <c r="J28" s="52" t="s">
        <v>301</v>
      </c>
      <c r="K28" s="52" t="s">
        <v>301</v>
      </c>
      <c r="L28" s="52" t="s">
        <v>301</v>
      </c>
      <c r="M28" s="52">
        <v>35</v>
      </c>
      <c r="N28" s="52" t="s">
        <v>301</v>
      </c>
      <c r="O28" s="52" t="s">
        <v>301</v>
      </c>
      <c r="P28" s="52" t="s">
        <v>301</v>
      </c>
      <c r="Q28" s="52" t="s">
        <v>301</v>
      </c>
      <c r="R28" s="52" t="s">
        <v>301</v>
      </c>
      <c r="S28" s="52" t="s">
        <v>301</v>
      </c>
      <c r="T28" s="52" t="s">
        <v>301</v>
      </c>
    </row>
    <row r="29" spans="1:20" x14ac:dyDescent="0.25">
      <c r="A29" s="52">
        <v>6</v>
      </c>
      <c r="B29" s="51" t="s">
        <v>301</v>
      </c>
      <c r="C29" s="52" t="s">
        <v>534</v>
      </c>
      <c r="D29" s="52" t="s">
        <v>412</v>
      </c>
      <c r="E29" s="52" t="s">
        <v>301</v>
      </c>
      <c r="F29" s="52" t="s">
        <v>520</v>
      </c>
      <c r="G29" s="52" t="s">
        <v>301</v>
      </c>
      <c r="H29" s="52" t="s">
        <v>527</v>
      </c>
      <c r="I29" s="52" t="s">
        <v>301</v>
      </c>
      <c r="J29" s="52" t="s">
        <v>301</v>
      </c>
      <c r="K29" s="52" t="s">
        <v>301</v>
      </c>
      <c r="L29" s="52" t="s">
        <v>301</v>
      </c>
      <c r="M29" s="52">
        <v>35</v>
      </c>
      <c r="N29" s="52" t="s">
        <v>301</v>
      </c>
      <c r="O29" s="52" t="s">
        <v>301</v>
      </c>
      <c r="P29" s="52" t="s">
        <v>301</v>
      </c>
      <c r="Q29" s="52" t="s">
        <v>301</v>
      </c>
      <c r="R29" s="52" t="s">
        <v>301</v>
      </c>
      <c r="S29" s="52" t="s">
        <v>301</v>
      </c>
      <c r="T29" s="52" t="s">
        <v>301</v>
      </c>
    </row>
    <row r="30" spans="1:20" x14ac:dyDescent="0.25">
      <c r="A30" s="52">
        <v>7</v>
      </c>
      <c r="B30" s="51" t="s">
        <v>301</v>
      </c>
      <c r="C30" s="52" t="s">
        <v>534</v>
      </c>
      <c r="D30" s="52" t="s">
        <v>412</v>
      </c>
      <c r="E30" s="52" t="s">
        <v>301</v>
      </c>
      <c r="F30" s="52" t="s">
        <v>520</v>
      </c>
      <c r="G30" s="52" t="s">
        <v>301</v>
      </c>
      <c r="H30" s="52" t="s">
        <v>528</v>
      </c>
      <c r="I30" s="52" t="s">
        <v>301</v>
      </c>
      <c r="J30" s="52" t="s">
        <v>301</v>
      </c>
      <c r="K30" s="52" t="s">
        <v>301</v>
      </c>
      <c r="L30" s="52" t="s">
        <v>301</v>
      </c>
      <c r="M30" s="52">
        <v>35</v>
      </c>
      <c r="N30" s="52" t="s">
        <v>301</v>
      </c>
      <c r="O30" s="52" t="s">
        <v>301</v>
      </c>
      <c r="P30" s="52" t="s">
        <v>301</v>
      </c>
      <c r="Q30" s="52" t="s">
        <v>301</v>
      </c>
      <c r="R30" s="52" t="s">
        <v>301</v>
      </c>
      <c r="S30" s="52" t="s">
        <v>301</v>
      </c>
      <c r="T30" s="52" t="s">
        <v>301</v>
      </c>
    </row>
    <row r="31" spans="1:20" x14ac:dyDescent="0.25">
      <c r="A31" s="52">
        <v>8</v>
      </c>
      <c r="B31" s="51" t="s">
        <v>301</v>
      </c>
      <c r="C31" s="52" t="s">
        <v>534</v>
      </c>
      <c r="D31" s="52" t="s">
        <v>412</v>
      </c>
      <c r="E31" s="52" t="s">
        <v>301</v>
      </c>
      <c r="F31" s="52" t="s">
        <v>520</v>
      </c>
      <c r="G31" s="52" t="s">
        <v>301</v>
      </c>
      <c r="H31" s="52" t="s">
        <v>529</v>
      </c>
      <c r="I31" s="52" t="s">
        <v>301</v>
      </c>
      <c r="J31" s="52" t="s">
        <v>301</v>
      </c>
      <c r="K31" s="52" t="s">
        <v>301</v>
      </c>
      <c r="L31" s="52" t="s">
        <v>301</v>
      </c>
      <c r="M31" s="52">
        <v>35</v>
      </c>
      <c r="N31" s="52" t="s">
        <v>301</v>
      </c>
      <c r="O31" s="52" t="s">
        <v>301</v>
      </c>
      <c r="P31" s="52" t="s">
        <v>301</v>
      </c>
      <c r="Q31" s="52" t="s">
        <v>301</v>
      </c>
      <c r="R31" s="52" t="s">
        <v>301</v>
      </c>
      <c r="S31" s="52" t="s">
        <v>301</v>
      </c>
      <c r="T31" s="52" t="s">
        <v>301</v>
      </c>
    </row>
    <row r="32" spans="1:20" x14ac:dyDescent="0.25">
      <c r="A32" s="52">
        <v>9</v>
      </c>
      <c r="B32" s="51" t="s">
        <v>301</v>
      </c>
      <c r="C32" s="52" t="s">
        <v>534</v>
      </c>
      <c r="D32" s="52" t="s">
        <v>412</v>
      </c>
      <c r="E32" s="52" t="s">
        <v>301</v>
      </c>
      <c r="F32" s="52" t="s">
        <v>520</v>
      </c>
      <c r="G32" s="52" t="s">
        <v>301</v>
      </c>
      <c r="H32" s="52" t="s">
        <v>530</v>
      </c>
      <c r="I32" s="52" t="s">
        <v>301</v>
      </c>
      <c r="J32" s="52" t="s">
        <v>301</v>
      </c>
      <c r="K32" s="52" t="s">
        <v>301</v>
      </c>
      <c r="L32" s="52" t="s">
        <v>301</v>
      </c>
      <c r="M32" s="52">
        <v>35</v>
      </c>
      <c r="N32" s="52" t="s">
        <v>301</v>
      </c>
      <c r="O32" s="52" t="s">
        <v>301</v>
      </c>
      <c r="P32" s="52" t="s">
        <v>301</v>
      </c>
      <c r="Q32" s="52" t="s">
        <v>301</v>
      </c>
      <c r="R32" s="52" t="s">
        <v>301</v>
      </c>
      <c r="S32" s="52" t="s">
        <v>301</v>
      </c>
      <c r="T32" s="52" t="s">
        <v>301</v>
      </c>
    </row>
    <row r="33" spans="1:20" x14ac:dyDescent="0.25">
      <c r="A33" s="52">
        <v>10</v>
      </c>
      <c r="B33" s="51" t="s">
        <v>301</v>
      </c>
      <c r="C33" s="52" t="s">
        <v>534</v>
      </c>
      <c r="D33" s="52" t="s">
        <v>412</v>
      </c>
      <c r="E33" s="52" t="s">
        <v>301</v>
      </c>
      <c r="F33" s="52" t="s">
        <v>520</v>
      </c>
      <c r="G33" s="52" t="s">
        <v>301</v>
      </c>
      <c r="H33" s="52" t="s">
        <v>531</v>
      </c>
      <c r="I33" s="52" t="s">
        <v>301</v>
      </c>
      <c r="J33" s="52" t="s">
        <v>301</v>
      </c>
      <c r="K33" s="52" t="s">
        <v>301</v>
      </c>
      <c r="L33" s="52" t="s">
        <v>301</v>
      </c>
      <c r="M33" s="52">
        <v>35</v>
      </c>
      <c r="N33" s="52" t="s">
        <v>301</v>
      </c>
      <c r="O33" s="52" t="s">
        <v>301</v>
      </c>
      <c r="P33" s="52" t="s">
        <v>301</v>
      </c>
      <c r="Q33" s="52" t="s">
        <v>301</v>
      </c>
      <c r="R33" s="52" t="s">
        <v>301</v>
      </c>
      <c r="S33" s="52" t="s">
        <v>301</v>
      </c>
      <c r="T33" s="52" t="s">
        <v>301</v>
      </c>
    </row>
    <row r="34" spans="1:20" x14ac:dyDescent="0.25">
      <c r="A34" s="52">
        <v>11</v>
      </c>
      <c r="B34" s="51" t="s">
        <v>301</v>
      </c>
      <c r="C34" s="52" t="s">
        <v>534</v>
      </c>
      <c r="D34" s="52" t="s">
        <v>412</v>
      </c>
      <c r="E34" s="52" t="s">
        <v>301</v>
      </c>
      <c r="F34" s="52" t="s">
        <v>520</v>
      </c>
      <c r="G34" s="52" t="s">
        <v>301</v>
      </c>
      <c r="H34" s="52" t="s">
        <v>532</v>
      </c>
      <c r="I34" s="52" t="s">
        <v>301</v>
      </c>
      <c r="J34" s="52" t="s">
        <v>301</v>
      </c>
      <c r="K34" s="52" t="s">
        <v>301</v>
      </c>
      <c r="L34" s="52" t="s">
        <v>301</v>
      </c>
      <c r="M34" s="52">
        <v>35</v>
      </c>
      <c r="N34" s="52" t="s">
        <v>301</v>
      </c>
      <c r="O34" s="52" t="s">
        <v>301</v>
      </c>
      <c r="P34" s="52" t="s">
        <v>301</v>
      </c>
      <c r="Q34" s="52" t="s">
        <v>301</v>
      </c>
      <c r="R34" s="52" t="s">
        <v>301</v>
      </c>
      <c r="S34" s="52" t="s">
        <v>301</v>
      </c>
      <c r="T34" s="52" t="s">
        <v>301</v>
      </c>
    </row>
    <row r="35" spans="1:20" x14ac:dyDescent="0.25">
      <c r="A35" s="52">
        <v>12</v>
      </c>
      <c r="B35" s="51" t="s">
        <v>301</v>
      </c>
      <c r="C35" s="52" t="s">
        <v>534</v>
      </c>
      <c r="D35" s="52" t="s">
        <v>412</v>
      </c>
      <c r="E35" s="52" t="s">
        <v>301</v>
      </c>
      <c r="F35" s="52" t="s">
        <v>521</v>
      </c>
      <c r="G35" s="52" t="s">
        <v>301</v>
      </c>
      <c r="H35" s="52" t="s">
        <v>533</v>
      </c>
      <c r="I35" s="52" t="s">
        <v>301</v>
      </c>
      <c r="J35" s="52" t="s">
        <v>301</v>
      </c>
      <c r="K35" s="52" t="s">
        <v>301</v>
      </c>
      <c r="L35" s="52" t="s">
        <v>301</v>
      </c>
      <c r="M35" s="52">
        <v>6</v>
      </c>
      <c r="N35" s="52" t="s">
        <v>301</v>
      </c>
      <c r="O35" s="52" t="s">
        <v>301</v>
      </c>
      <c r="P35" s="52" t="s">
        <v>301</v>
      </c>
      <c r="Q35" s="52" t="s">
        <v>301</v>
      </c>
      <c r="R35" s="52" t="s">
        <v>301</v>
      </c>
      <c r="S35" s="52" t="s">
        <v>301</v>
      </c>
      <c r="T35" s="52" t="s">
        <v>301</v>
      </c>
    </row>
    <row r="36" spans="1:20" x14ac:dyDescent="0.25">
      <c r="A36" s="52">
        <v>13</v>
      </c>
      <c r="B36" s="51" t="s">
        <v>301</v>
      </c>
      <c r="C36" s="52" t="s">
        <v>534</v>
      </c>
      <c r="D36" s="52" t="s">
        <v>412</v>
      </c>
      <c r="E36" s="52" t="s">
        <v>301</v>
      </c>
      <c r="F36" s="52" t="s">
        <v>521</v>
      </c>
      <c r="G36" s="52" t="s">
        <v>301</v>
      </c>
      <c r="H36" s="52" t="s">
        <v>535</v>
      </c>
      <c r="I36" s="52" t="s">
        <v>301</v>
      </c>
      <c r="J36" s="52" t="s">
        <v>301</v>
      </c>
      <c r="K36" s="52" t="s">
        <v>301</v>
      </c>
      <c r="L36" s="52" t="s">
        <v>301</v>
      </c>
      <c r="M36" s="52">
        <v>6</v>
      </c>
      <c r="N36" s="52" t="s">
        <v>301</v>
      </c>
      <c r="O36" s="52" t="s">
        <v>301</v>
      </c>
      <c r="P36" s="52" t="s">
        <v>301</v>
      </c>
      <c r="Q36" s="52" t="s">
        <v>301</v>
      </c>
      <c r="R36" s="52" t="s">
        <v>301</v>
      </c>
      <c r="S36" s="52" t="s">
        <v>301</v>
      </c>
      <c r="T36" s="52" t="s">
        <v>301</v>
      </c>
    </row>
    <row r="37" spans="1:20" x14ac:dyDescent="0.25">
      <c r="A37" s="52">
        <v>14</v>
      </c>
      <c r="B37" s="51" t="s">
        <v>301</v>
      </c>
      <c r="C37" s="52" t="s">
        <v>534</v>
      </c>
      <c r="D37" s="52" t="s">
        <v>412</v>
      </c>
      <c r="E37" s="52" t="s">
        <v>301</v>
      </c>
      <c r="F37" s="52" t="s">
        <v>521</v>
      </c>
      <c r="G37" s="52" t="s">
        <v>301</v>
      </c>
      <c r="H37" s="52" t="s">
        <v>536</v>
      </c>
      <c r="I37" s="52" t="s">
        <v>301</v>
      </c>
      <c r="J37" s="52" t="s">
        <v>301</v>
      </c>
      <c r="K37" s="52" t="s">
        <v>301</v>
      </c>
      <c r="L37" s="52" t="s">
        <v>301</v>
      </c>
      <c r="M37" s="52">
        <v>6</v>
      </c>
      <c r="N37" s="52" t="s">
        <v>301</v>
      </c>
      <c r="O37" s="52" t="s">
        <v>301</v>
      </c>
      <c r="P37" s="52" t="s">
        <v>301</v>
      </c>
      <c r="Q37" s="52" t="s">
        <v>301</v>
      </c>
      <c r="R37" s="52" t="s">
        <v>301</v>
      </c>
      <c r="S37" s="52" t="s">
        <v>301</v>
      </c>
      <c r="T37" s="52" t="s">
        <v>301</v>
      </c>
    </row>
    <row r="38" spans="1:20" x14ac:dyDescent="0.25">
      <c r="A38" s="52">
        <v>15</v>
      </c>
      <c r="B38" s="51" t="s">
        <v>301</v>
      </c>
      <c r="C38" s="52" t="s">
        <v>534</v>
      </c>
      <c r="D38" s="52" t="s">
        <v>412</v>
      </c>
      <c r="E38" s="52" t="s">
        <v>301</v>
      </c>
      <c r="F38" s="52" t="s">
        <v>521</v>
      </c>
      <c r="G38" s="52" t="s">
        <v>301</v>
      </c>
      <c r="H38" s="52" t="s">
        <v>537</v>
      </c>
      <c r="I38" s="52" t="s">
        <v>301</v>
      </c>
      <c r="J38" s="52" t="s">
        <v>301</v>
      </c>
      <c r="K38" s="52" t="s">
        <v>301</v>
      </c>
      <c r="L38" s="52" t="s">
        <v>301</v>
      </c>
      <c r="M38" s="52">
        <v>6</v>
      </c>
      <c r="N38" s="52" t="s">
        <v>301</v>
      </c>
      <c r="O38" s="52" t="s">
        <v>301</v>
      </c>
      <c r="P38" s="52" t="s">
        <v>301</v>
      </c>
      <c r="Q38" s="52" t="s">
        <v>301</v>
      </c>
      <c r="R38" s="52" t="s">
        <v>301</v>
      </c>
      <c r="S38" s="52" t="s">
        <v>301</v>
      </c>
      <c r="T38" s="52" t="s">
        <v>301</v>
      </c>
    </row>
    <row r="39" spans="1:20" x14ac:dyDescent="0.25">
      <c r="A39" s="52">
        <v>16</v>
      </c>
      <c r="B39" s="51" t="s">
        <v>301</v>
      </c>
      <c r="C39" s="52" t="s">
        <v>534</v>
      </c>
      <c r="D39" s="52" t="s">
        <v>412</v>
      </c>
      <c r="E39" s="52" t="s">
        <v>301</v>
      </c>
      <c r="F39" s="52" t="s">
        <v>521</v>
      </c>
      <c r="G39" s="52" t="s">
        <v>301</v>
      </c>
      <c r="H39" s="52" t="s">
        <v>538</v>
      </c>
      <c r="I39" s="52" t="s">
        <v>301</v>
      </c>
      <c r="J39" s="52" t="s">
        <v>301</v>
      </c>
      <c r="K39" s="52" t="s">
        <v>301</v>
      </c>
      <c r="L39" s="52" t="s">
        <v>301</v>
      </c>
      <c r="M39" s="52">
        <v>6</v>
      </c>
      <c r="N39" s="52" t="s">
        <v>301</v>
      </c>
      <c r="O39" s="52" t="s">
        <v>301</v>
      </c>
      <c r="P39" s="52" t="s">
        <v>301</v>
      </c>
      <c r="Q39" s="52" t="s">
        <v>301</v>
      </c>
      <c r="R39" s="52" t="s">
        <v>301</v>
      </c>
      <c r="S39" s="52" t="s">
        <v>301</v>
      </c>
      <c r="T39" s="52" t="s">
        <v>301</v>
      </c>
    </row>
    <row r="40" spans="1:20" x14ac:dyDescent="0.25">
      <c r="A40" s="52">
        <v>17</v>
      </c>
      <c r="B40" s="51" t="s">
        <v>301</v>
      </c>
      <c r="C40" s="52" t="s">
        <v>534</v>
      </c>
      <c r="D40" s="52" t="s">
        <v>412</v>
      </c>
      <c r="E40" s="52" t="s">
        <v>301</v>
      </c>
      <c r="F40" s="52" t="s">
        <v>521</v>
      </c>
      <c r="G40" s="52" t="s">
        <v>301</v>
      </c>
      <c r="H40" s="52" t="s">
        <v>539</v>
      </c>
      <c r="I40" s="52" t="s">
        <v>301</v>
      </c>
      <c r="J40" s="52" t="s">
        <v>301</v>
      </c>
      <c r="K40" s="52" t="s">
        <v>301</v>
      </c>
      <c r="L40" s="52" t="s">
        <v>301</v>
      </c>
      <c r="M40" s="52">
        <v>6</v>
      </c>
      <c r="N40" s="52" t="s">
        <v>301</v>
      </c>
      <c r="O40" s="52" t="s">
        <v>301</v>
      </c>
      <c r="P40" s="52" t="s">
        <v>301</v>
      </c>
      <c r="Q40" s="52" t="s">
        <v>301</v>
      </c>
      <c r="R40" s="52" t="s">
        <v>301</v>
      </c>
      <c r="S40" s="52" t="s">
        <v>301</v>
      </c>
      <c r="T40" s="52" t="s">
        <v>301</v>
      </c>
    </row>
    <row r="41" spans="1:20" x14ac:dyDescent="0.25">
      <c r="A41" s="52">
        <v>18</v>
      </c>
      <c r="B41" s="51" t="s">
        <v>301</v>
      </c>
      <c r="C41" s="52" t="s">
        <v>534</v>
      </c>
      <c r="D41" s="52" t="s">
        <v>412</v>
      </c>
      <c r="E41" s="52" t="s">
        <v>301</v>
      </c>
      <c r="F41" s="52" t="s">
        <v>521</v>
      </c>
      <c r="G41" s="52" t="s">
        <v>301</v>
      </c>
      <c r="H41" s="52" t="s">
        <v>540</v>
      </c>
      <c r="I41" s="52" t="s">
        <v>301</v>
      </c>
      <c r="J41" s="52" t="s">
        <v>301</v>
      </c>
      <c r="K41" s="52" t="s">
        <v>301</v>
      </c>
      <c r="L41" s="52" t="s">
        <v>301</v>
      </c>
      <c r="M41" s="52">
        <v>6</v>
      </c>
      <c r="N41" s="52" t="s">
        <v>301</v>
      </c>
      <c r="O41" s="52" t="s">
        <v>301</v>
      </c>
      <c r="P41" s="52" t="s">
        <v>301</v>
      </c>
      <c r="Q41" s="52" t="s">
        <v>301</v>
      </c>
      <c r="R41" s="52" t="s">
        <v>301</v>
      </c>
      <c r="S41" s="52" t="s">
        <v>301</v>
      </c>
      <c r="T41" s="52" t="s">
        <v>301</v>
      </c>
    </row>
    <row r="42" spans="1:20" x14ac:dyDescent="0.25">
      <c r="A42" s="52">
        <v>19</v>
      </c>
      <c r="B42" s="51" t="s">
        <v>301</v>
      </c>
      <c r="C42" s="52" t="s">
        <v>534</v>
      </c>
      <c r="D42" s="52" t="s">
        <v>412</v>
      </c>
      <c r="E42" s="52" t="s">
        <v>301</v>
      </c>
      <c r="F42" s="52" t="s">
        <v>521</v>
      </c>
      <c r="G42" s="52" t="s">
        <v>301</v>
      </c>
      <c r="H42" s="52" t="s">
        <v>541</v>
      </c>
      <c r="I42" s="52" t="s">
        <v>301</v>
      </c>
      <c r="J42" s="52" t="s">
        <v>301</v>
      </c>
      <c r="K42" s="52" t="s">
        <v>301</v>
      </c>
      <c r="L42" s="52" t="s">
        <v>301</v>
      </c>
      <c r="M42" s="52">
        <v>6</v>
      </c>
      <c r="N42" s="52" t="s">
        <v>301</v>
      </c>
      <c r="O42" s="52" t="s">
        <v>301</v>
      </c>
      <c r="P42" s="52" t="s">
        <v>301</v>
      </c>
      <c r="Q42" s="52" t="s">
        <v>301</v>
      </c>
      <c r="R42" s="52" t="s">
        <v>301</v>
      </c>
      <c r="S42" s="52" t="s">
        <v>301</v>
      </c>
      <c r="T42" s="52" t="s">
        <v>301</v>
      </c>
    </row>
    <row r="43" spans="1:20" x14ac:dyDescent="0.25">
      <c r="A43" s="52">
        <v>20</v>
      </c>
      <c r="B43" s="51" t="s">
        <v>301</v>
      </c>
      <c r="C43" s="52" t="s">
        <v>534</v>
      </c>
      <c r="D43" s="52" t="s">
        <v>412</v>
      </c>
      <c r="E43" s="52" t="s">
        <v>301</v>
      </c>
      <c r="F43" s="52" t="s">
        <v>521</v>
      </c>
      <c r="G43" s="52" t="s">
        <v>301</v>
      </c>
      <c r="H43" s="52" t="s">
        <v>542</v>
      </c>
      <c r="I43" s="52" t="s">
        <v>301</v>
      </c>
      <c r="J43" s="52" t="s">
        <v>301</v>
      </c>
      <c r="K43" s="52" t="s">
        <v>301</v>
      </c>
      <c r="L43" s="52" t="s">
        <v>301</v>
      </c>
      <c r="M43" s="52">
        <v>6</v>
      </c>
      <c r="N43" s="52" t="s">
        <v>301</v>
      </c>
      <c r="O43" s="52" t="s">
        <v>301</v>
      </c>
      <c r="P43" s="52" t="s">
        <v>301</v>
      </c>
      <c r="Q43" s="52" t="s">
        <v>301</v>
      </c>
      <c r="R43" s="52" t="s">
        <v>301</v>
      </c>
      <c r="S43" s="52" t="s">
        <v>301</v>
      </c>
      <c r="T43" s="52" t="s">
        <v>301</v>
      </c>
    </row>
    <row r="44" spans="1:20" x14ac:dyDescent="0.25">
      <c r="A44" s="52">
        <v>21</v>
      </c>
      <c r="B44" s="51" t="s">
        <v>301</v>
      </c>
      <c r="C44" s="52" t="s">
        <v>534</v>
      </c>
      <c r="D44" s="52" t="s">
        <v>412</v>
      </c>
      <c r="E44" s="52" t="s">
        <v>301</v>
      </c>
      <c r="F44" s="52" t="s">
        <v>521</v>
      </c>
      <c r="G44" s="52" t="s">
        <v>301</v>
      </c>
      <c r="H44" s="52" t="s">
        <v>539</v>
      </c>
      <c r="I44" s="52" t="s">
        <v>301</v>
      </c>
      <c r="J44" s="52" t="s">
        <v>301</v>
      </c>
      <c r="K44" s="52" t="s">
        <v>301</v>
      </c>
      <c r="L44" s="52" t="s">
        <v>301</v>
      </c>
      <c r="M44" s="52">
        <v>6</v>
      </c>
      <c r="N44" s="52" t="s">
        <v>301</v>
      </c>
      <c r="O44" s="52" t="s">
        <v>301</v>
      </c>
      <c r="P44" s="52" t="s">
        <v>301</v>
      </c>
      <c r="Q44" s="52" t="s">
        <v>301</v>
      </c>
      <c r="R44" s="52" t="s">
        <v>301</v>
      </c>
      <c r="S44" s="52" t="s">
        <v>301</v>
      </c>
      <c r="T44" s="52" t="s">
        <v>301</v>
      </c>
    </row>
    <row r="45" spans="1:20" x14ac:dyDescent="0.25">
      <c r="A45" s="52">
        <v>22</v>
      </c>
      <c r="B45" s="51" t="s">
        <v>301</v>
      </c>
      <c r="C45" s="52" t="s">
        <v>534</v>
      </c>
      <c r="D45" s="52" t="s">
        <v>412</v>
      </c>
      <c r="E45" s="52" t="s">
        <v>301</v>
      </c>
      <c r="F45" s="52" t="s">
        <v>521</v>
      </c>
      <c r="G45" s="52" t="s">
        <v>301</v>
      </c>
      <c r="H45" s="52" t="s">
        <v>540</v>
      </c>
      <c r="I45" s="52" t="s">
        <v>301</v>
      </c>
      <c r="J45" s="52" t="s">
        <v>301</v>
      </c>
      <c r="K45" s="52" t="s">
        <v>301</v>
      </c>
      <c r="L45" s="52" t="s">
        <v>301</v>
      </c>
      <c r="M45" s="52">
        <v>6</v>
      </c>
      <c r="N45" s="52" t="s">
        <v>301</v>
      </c>
      <c r="O45" s="52" t="s">
        <v>301</v>
      </c>
      <c r="P45" s="52" t="s">
        <v>301</v>
      </c>
      <c r="Q45" s="52" t="s">
        <v>301</v>
      </c>
      <c r="R45" s="52" t="s">
        <v>301</v>
      </c>
      <c r="S45" s="52" t="s">
        <v>301</v>
      </c>
      <c r="T45" s="52" t="s">
        <v>301</v>
      </c>
    </row>
    <row r="46" spans="1:20" x14ac:dyDescent="0.25">
      <c r="A46" s="52">
        <v>23</v>
      </c>
      <c r="B46" s="51" t="s">
        <v>301</v>
      </c>
      <c r="C46" s="52" t="s">
        <v>534</v>
      </c>
      <c r="D46" s="52" t="s">
        <v>412</v>
      </c>
      <c r="E46" s="52" t="s">
        <v>301</v>
      </c>
      <c r="F46" s="52" t="s">
        <v>521</v>
      </c>
      <c r="G46" s="52" t="s">
        <v>301</v>
      </c>
      <c r="H46" s="52" t="s">
        <v>541</v>
      </c>
      <c r="I46" s="52" t="s">
        <v>301</v>
      </c>
      <c r="J46" s="52" t="s">
        <v>301</v>
      </c>
      <c r="K46" s="52" t="s">
        <v>301</v>
      </c>
      <c r="L46" s="52" t="s">
        <v>301</v>
      </c>
      <c r="M46" s="52">
        <v>6</v>
      </c>
      <c r="N46" s="52" t="s">
        <v>301</v>
      </c>
      <c r="O46" s="52" t="s">
        <v>301</v>
      </c>
      <c r="P46" s="52" t="s">
        <v>301</v>
      </c>
      <c r="Q46" s="52" t="s">
        <v>301</v>
      </c>
      <c r="R46" s="52" t="s">
        <v>301</v>
      </c>
      <c r="S46" s="52" t="s">
        <v>301</v>
      </c>
      <c r="T46" s="52" t="s">
        <v>301</v>
      </c>
    </row>
    <row r="47" spans="1:20" x14ac:dyDescent="0.25">
      <c r="A47" s="52">
        <v>24</v>
      </c>
      <c r="B47" s="51" t="s">
        <v>301</v>
      </c>
      <c r="C47" s="52" t="s">
        <v>534</v>
      </c>
      <c r="D47" s="52" t="s">
        <v>412</v>
      </c>
      <c r="E47" s="52" t="s">
        <v>301</v>
      </c>
      <c r="F47" s="52" t="s">
        <v>521</v>
      </c>
      <c r="G47" s="52" t="s">
        <v>301</v>
      </c>
      <c r="H47" s="52" t="s">
        <v>542</v>
      </c>
      <c r="I47" s="52" t="s">
        <v>301</v>
      </c>
      <c r="J47" s="52" t="s">
        <v>301</v>
      </c>
      <c r="K47" s="52" t="s">
        <v>301</v>
      </c>
      <c r="L47" s="52" t="s">
        <v>301</v>
      </c>
      <c r="M47" s="52">
        <v>6</v>
      </c>
      <c r="N47" s="52" t="s">
        <v>301</v>
      </c>
      <c r="O47" s="52" t="s">
        <v>301</v>
      </c>
      <c r="P47" s="52" t="s">
        <v>301</v>
      </c>
      <c r="Q47" s="52" t="s">
        <v>301</v>
      </c>
      <c r="R47" s="52" t="s">
        <v>301</v>
      </c>
      <c r="S47" s="52" t="s">
        <v>301</v>
      </c>
      <c r="T47" s="52" t="s">
        <v>301</v>
      </c>
    </row>
    <row r="48" spans="1:20" s="48" customFormat="1" ht="12.75" x14ac:dyDescent="0.2">
      <c r="B48" s="49"/>
      <c r="C48" s="49"/>
      <c r="K48" s="49"/>
    </row>
    <row r="49" spans="2:113" s="48" customFormat="1" x14ac:dyDescent="0.25">
      <c r="B49" s="46" t="s">
        <v>109</v>
      </c>
      <c r="C49" s="46"/>
      <c r="D49" s="46"/>
      <c r="E49" s="46"/>
      <c r="F49" s="46"/>
      <c r="G49" s="46"/>
      <c r="H49" s="46"/>
      <c r="I49" s="46"/>
      <c r="J49" s="46"/>
      <c r="K49" s="46"/>
      <c r="L49" s="46"/>
      <c r="M49" s="46"/>
      <c r="N49" s="46"/>
      <c r="O49" s="46"/>
      <c r="P49" s="46"/>
      <c r="Q49" s="46"/>
      <c r="R49" s="46"/>
    </row>
    <row r="50" spans="2:113" x14ac:dyDescent="0.25">
      <c r="B50" s="443" t="s">
        <v>448</v>
      </c>
      <c r="C50" s="443"/>
      <c r="D50" s="443"/>
      <c r="E50" s="443"/>
      <c r="F50" s="443"/>
      <c r="G50" s="443"/>
      <c r="H50" s="443"/>
      <c r="I50" s="443"/>
      <c r="J50" s="443"/>
      <c r="K50" s="443"/>
      <c r="L50" s="443"/>
      <c r="M50" s="443"/>
      <c r="N50" s="443"/>
      <c r="O50" s="443"/>
      <c r="P50" s="443"/>
      <c r="Q50" s="443"/>
      <c r="R50" s="443"/>
    </row>
    <row r="51" spans="2:113" x14ac:dyDescent="0.25">
      <c r="B51" s="46"/>
      <c r="C51" s="46"/>
      <c r="D51" s="46"/>
      <c r="E51" s="46"/>
      <c r="F51" s="46"/>
      <c r="G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x14ac:dyDescent="0.25">
      <c r="B52" s="45" t="s">
        <v>412</v>
      </c>
      <c r="C52" s="45"/>
      <c r="D52" s="45"/>
      <c r="E52" s="45"/>
      <c r="F52" s="43"/>
      <c r="G52" s="43"/>
      <c r="H52" s="45"/>
      <c r="I52" s="45"/>
      <c r="J52" s="45"/>
      <c r="K52" s="45"/>
      <c r="L52" s="45"/>
      <c r="M52" s="45"/>
      <c r="N52" s="45"/>
      <c r="O52" s="45"/>
      <c r="P52" s="45"/>
      <c r="Q52" s="45"/>
      <c r="R52" s="45"/>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x14ac:dyDescent="0.25">
      <c r="B53" s="45" t="s">
        <v>108</v>
      </c>
      <c r="C53" s="45"/>
      <c r="D53" s="45"/>
      <c r="E53" s="45"/>
      <c r="F53" s="43"/>
      <c r="G53" s="43"/>
      <c r="H53" s="45"/>
      <c r="I53" s="45"/>
      <c r="J53" s="45"/>
      <c r="K53" s="45"/>
      <c r="L53" s="45"/>
      <c r="M53" s="45"/>
      <c r="N53" s="45"/>
      <c r="O53" s="45"/>
      <c r="P53" s="45"/>
      <c r="Q53" s="45"/>
      <c r="R53" s="45"/>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3" customFormat="1" x14ac:dyDescent="0.25">
      <c r="B54" s="45" t="s">
        <v>107</v>
      </c>
      <c r="C54" s="45"/>
      <c r="D54" s="45"/>
      <c r="E54" s="45"/>
      <c r="H54" s="45"/>
      <c r="I54" s="45"/>
      <c r="J54" s="45"/>
      <c r="K54" s="45"/>
      <c r="L54" s="45"/>
      <c r="M54" s="45"/>
      <c r="N54" s="45"/>
      <c r="O54" s="45"/>
      <c r="P54" s="45"/>
      <c r="Q54" s="45"/>
      <c r="R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row>
    <row r="55" spans="2:113" s="43" customFormat="1" x14ac:dyDescent="0.25">
      <c r="B55" s="45" t="s">
        <v>106</v>
      </c>
      <c r="C55" s="45"/>
      <c r="D55" s="45"/>
      <c r="E55" s="45"/>
      <c r="H55" s="45"/>
      <c r="I55" s="45"/>
      <c r="J55" s="45"/>
      <c r="K55" s="45"/>
      <c r="L55" s="45"/>
      <c r="M55" s="45"/>
      <c r="N55" s="45"/>
      <c r="O55" s="45"/>
      <c r="P55" s="45"/>
      <c r="Q55" s="45"/>
      <c r="R55" s="45"/>
      <c r="S55" s="45"/>
      <c r="T55" s="45"/>
      <c r="U55" s="45"/>
      <c r="V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row>
    <row r="56" spans="2:113" s="43" customFormat="1" x14ac:dyDescent="0.25">
      <c r="B56" s="45" t="s">
        <v>105</v>
      </c>
      <c r="C56" s="45"/>
      <c r="D56" s="45"/>
      <c r="E56" s="45"/>
      <c r="H56" s="45"/>
      <c r="I56" s="45"/>
      <c r="J56" s="45"/>
      <c r="K56" s="45"/>
      <c r="L56" s="45"/>
      <c r="M56" s="45"/>
      <c r="N56" s="45"/>
      <c r="O56" s="45"/>
      <c r="P56" s="45"/>
      <c r="Q56" s="45"/>
      <c r="R56" s="45"/>
      <c r="S56" s="45"/>
      <c r="T56" s="45"/>
      <c r="U56" s="45"/>
      <c r="V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row>
    <row r="57" spans="2:113" s="43" customFormat="1" x14ac:dyDescent="0.25">
      <c r="B57" s="45" t="s">
        <v>104</v>
      </c>
      <c r="C57" s="45"/>
      <c r="D57" s="45"/>
      <c r="E57" s="45"/>
      <c r="H57" s="45"/>
      <c r="I57" s="45"/>
      <c r="J57" s="45"/>
      <c r="K57" s="45"/>
      <c r="L57" s="45"/>
      <c r="M57" s="45"/>
      <c r="N57" s="45"/>
      <c r="O57" s="45"/>
      <c r="P57" s="45"/>
      <c r="Q57" s="45"/>
      <c r="R57" s="45"/>
      <c r="S57" s="45"/>
      <c r="T57" s="45"/>
      <c r="U57" s="45"/>
      <c r="V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row>
    <row r="58" spans="2:113" s="43" customFormat="1" x14ac:dyDescent="0.25">
      <c r="B58" s="45" t="s">
        <v>103</v>
      </c>
      <c r="C58" s="45"/>
      <c r="D58" s="45"/>
      <c r="E58" s="45"/>
      <c r="H58" s="45"/>
      <c r="I58" s="45"/>
      <c r="J58" s="45"/>
      <c r="K58" s="45"/>
      <c r="L58" s="45"/>
      <c r="M58" s="45"/>
      <c r="N58" s="45"/>
      <c r="O58" s="45"/>
      <c r="P58" s="45"/>
      <c r="Q58" s="45"/>
      <c r="R58" s="45"/>
      <c r="S58" s="45"/>
      <c r="T58" s="45"/>
      <c r="U58" s="45"/>
      <c r="V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row>
    <row r="59" spans="2:113" s="43" customFormat="1" x14ac:dyDescent="0.25">
      <c r="B59" s="45" t="s">
        <v>102</v>
      </c>
      <c r="C59" s="45"/>
      <c r="D59" s="45"/>
      <c r="E59" s="45"/>
      <c r="H59" s="45"/>
      <c r="I59" s="45"/>
      <c r="J59" s="45"/>
      <c r="K59" s="45"/>
      <c r="L59" s="45"/>
      <c r="M59" s="45"/>
      <c r="N59" s="45"/>
      <c r="O59" s="45"/>
      <c r="P59" s="45"/>
      <c r="Q59" s="45"/>
      <c r="R59" s="45"/>
      <c r="S59" s="45"/>
      <c r="T59" s="45"/>
      <c r="U59" s="45"/>
      <c r="V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row>
    <row r="60" spans="2:113" s="43" customFormat="1" x14ac:dyDescent="0.25">
      <c r="B60" s="45" t="s">
        <v>101</v>
      </c>
      <c r="C60" s="45"/>
      <c r="D60" s="45"/>
      <c r="E60" s="45"/>
      <c r="H60" s="45"/>
      <c r="I60" s="45"/>
      <c r="J60" s="45"/>
      <c r="K60" s="45"/>
      <c r="L60" s="45"/>
      <c r="M60" s="45"/>
      <c r="N60" s="45"/>
      <c r="O60" s="45"/>
      <c r="P60" s="45"/>
      <c r="Q60" s="45"/>
      <c r="R60" s="45"/>
      <c r="S60" s="45"/>
      <c r="T60" s="45"/>
      <c r="U60" s="45"/>
      <c r="V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2:113" s="43" customFormat="1" x14ac:dyDescent="0.25">
      <c r="B61" s="45" t="s">
        <v>100</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2:113" s="43" customFormat="1" x14ac:dyDescent="0.2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2:113" s="43" customFormat="1" x14ac:dyDescent="0.2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sheetData>
  <mergeCells count="27">
    <mergeCell ref="B50:R50"/>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74" sqref="U74"/>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1" customFormat="1" x14ac:dyDescent="0.2">
      <c r="A6" s="118"/>
      <c r="B6" s="118"/>
      <c r="C6" s="118"/>
      <c r="D6" s="118"/>
      <c r="E6" s="118"/>
      <c r="F6" s="118"/>
      <c r="G6" s="118"/>
      <c r="H6" s="118"/>
      <c r="I6" s="118"/>
      <c r="J6" s="118"/>
      <c r="K6" s="118"/>
      <c r="L6" s="118"/>
      <c r="M6" s="118"/>
      <c r="N6" s="118"/>
      <c r="O6" s="118"/>
      <c r="P6" s="118"/>
      <c r="Q6" s="118"/>
      <c r="R6" s="118"/>
      <c r="S6" s="118"/>
      <c r="T6" s="118"/>
    </row>
    <row r="7" spans="1:27" s="11" customFormat="1" ht="18.75" x14ac:dyDescent="0.2">
      <c r="E7" s="409" t="s">
        <v>8</v>
      </c>
      <c r="F7" s="409"/>
      <c r="G7" s="409"/>
      <c r="H7" s="409"/>
      <c r="I7" s="409"/>
      <c r="J7" s="409"/>
      <c r="K7" s="409"/>
      <c r="L7" s="409"/>
      <c r="M7" s="409"/>
      <c r="N7" s="409"/>
      <c r="O7" s="409"/>
      <c r="P7" s="409"/>
      <c r="Q7" s="409"/>
      <c r="R7" s="409"/>
      <c r="S7" s="409"/>
      <c r="T7" s="409"/>
      <c r="U7" s="409"/>
      <c r="V7" s="409"/>
      <c r="W7" s="409"/>
      <c r="X7" s="409"/>
      <c r="Y7" s="4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4" t="str">
        <f>'1. паспорт местоположение'!A9</f>
        <v>АО "Россети Тюмень"</v>
      </c>
      <c r="F9" s="404"/>
      <c r="G9" s="404"/>
      <c r="H9" s="404"/>
      <c r="I9" s="404"/>
      <c r="J9" s="404"/>
      <c r="K9" s="404"/>
      <c r="L9" s="404"/>
      <c r="M9" s="404"/>
      <c r="N9" s="404"/>
      <c r="O9" s="404"/>
      <c r="P9" s="404"/>
      <c r="Q9" s="404"/>
      <c r="R9" s="404"/>
      <c r="S9" s="404"/>
      <c r="T9" s="404"/>
      <c r="U9" s="404"/>
      <c r="V9" s="404"/>
      <c r="W9" s="404"/>
      <c r="X9" s="404"/>
      <c r="Y9" s="404"/>
    </row>
    <row r="10" spans="1:27" s="11" customFormat="1" ht="18.75" customHeight="1" x14ac:dyDescent="0.2">
      <c r="E10" s="405" t="s">
        <v>7</v>
      </c>
      <c r="F10" s="405"/>
      <c r="G10" s="405"/>
      <c r="H10" s="405"/>
      <c r="I10" s="405"/>
      <c r="J10" s="405"/>
      <c r="K10" s="405"/>
      <c r="L10" s="405"/>
      <c r="M10" s="405"/>
      <c r="N10" s="405"/>
      <c r="O10" s="405"/>
      <c r="P10" s="405"/>
      <c r="Q10" s="405"/>
      <c r="R10" s="405"/>
      <c r="S10" s="405"/>
      <c r="T10" s="405"/>
      <c r="U10" s="405"/>
      <c r="V10" s="405"/>
      <c r="W10" s="405"/>
      <c r="X10" s="405"/>
      <c r="Y10" s="4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4" t="str">
        <f>'1. паспорт местоположение'!A12</f>
        <v>I_NS1200.PS.0044</v>
      </c>
      <c r="F12" s="404"/>
      <c r="G12" s="404"/>
      <c r="H12" s="404"/>
      <c r="I12" s="404"/>
      <c r="J12" s="404"/>
      <c r="K12" s="404"/>
      <c r="L12" s="404"/>
      <c r="M12" s="404"/>
      <c r="N12" s="404"/>
      <c r="O12" s="404"/>
      <c r="P12" s="404"/>
      <c r="Q12" s="404"/>
      <c r="R12" s="404"/>
      <c r="S12" s="404"/>
      <c r="T12" s="404"/>
      <c r="U12" s="404"/>
      <c r="V12" s="404"/>
      <c r="W12" s="404"/>
      <c r="X12" s="404"/>
      <c r="Y12" s="404"/>
    </row>
    <row r="13" spans="1:27" s="11" customFormat="1" ht="18.75" customHeight="1" x14ac:dyDescent="0.2">
      <c r="E13" s="405" t="s">
        <v>6</v>
      </c>
      <c r="F13" s="405"/>
      <c r="G13" s="405"/>
      <c r="H13" s="405"/>
      <c r="I13" s="405"/>
      <c r="J13" s="405"/>
      <c r="K13" s="405"/>
      <c r="L13" s="405"/>
      <c r="M13" s="405"/>
      <c r="N13" s="405"/>
      <c r="O13" s="405"/>
      <c r="P13" s="405"/>
      <c r="Q13" s="405"/>
      <c r="R13" s="405"/>
      <c r="S13" s="405"/>
      <c r="T13" s="405"/>
      <c r="U13" s="405"/>
      <c r="V13" s="405"/>
      <c r="W13" s="405"/>
      <c r="X13" s="405"/>
      <c r="Y13" s="4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04" t="str">
        <f>'1. паспорт местоположение'!A15</f>
        <v xml:space="preserve">ПС 110/35/10 кВ Невская с ВЛ 110 кВ (новое строительство ПС с трансформаторной мощностью 2х25 МВА и ВЛ протяженностью 2х50км) </v>
      </c>
      <c r="F15" s="404"/>
      <c r="G15" s="404"/>
      <c r="H15" s="404"/>
      <c r="I15" s="404"/>
      <c r="J15" s="404"/>
      <c r="K15" s="404"/>
      <c r="L15" s="404"/>
      <c r="M15" s="404"/>
      <c r="N15" s="404"/>
      <c r="O15" s="404"/>
      <c r="P15" s="404"/>
      <c r="Q15" s="404"/>
      <c r="R15" s="404"/>
      <c r="S15" s="404"/>
      <c r="T15" s="404"/>
      <c r="U15" s="404"/>
      <c r="V15" s="404"/>
      <c r="W15" s="404"/>
      <c r="X15" s="404"/>
      <c r="Y15" s="404"/>
    </row>
    <row r="16" spans="1:27" s="2" customFormat="1" ht="15" customHeight="1" x14ac:dyDescent="0.2">
      <c r="E16" s="405" t="s">
        <v>5</v>
      </c>
      <c r="F16" s="405"/>
      <c r="G16" s="405"/>
      <c r="H16" s="405"/>
      <c r="I16" s="405"/>
      <c r="J16" s="405"/>
      <c r="K16" s="405"/>
      <c r="L16" s="405"/>
      <c r="M16" s="405"/>
      <c r="N16" s="405"/>
      <c r="O16" s="405"/>
      <c r="P16" s="405"/>
      <c r="Q16" s="405"/>
      <c r="R16" s="405"/>
      <c r="S16" s="405"/>
      <c r="T16" s="405"/>
      <c r="U16" s="405"/>
      <c r="V16" s="405"/>
      <c r="W16" s="405"/>
      <c r="X16" s="405"/>
      <c r="Y16" s="40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2"/>
      <c r="F18" s="432"/>
      <c r="G18" s="432"/>
      <c r="H18" s="432"/>
      <c r="I18" s="432"/>
      <c r="J18" s="432"/>
      <c r="K18" s="432"/>
      <c r="L18" s="432"/>
      <c r="M18" s="432"/>
      <c r="N18" s="432"/>
      <c r="O18" s="432"/>
      <c r="P18" s="432"/>
      <c r="Q18" s="432"/>
      <c r="R18" s="432"/>
      <c r="S18" s="432"/>
      <c r="T18" s="432"/>
      <c r="U18" s="432"/>
      <c r="V18" s="432"/>
      <c r="W18" s="432"/>
      <c r="X18" s="432"/>
      <c r="Y18" s="432"/>
    </row>
    <row r="19" spans="1:27" ht="25.5" customHeight="1" x14ac:dyDescent="0.25">
      <c r="A19" s="432" t="s">
        <v>416</v>
      </c>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row>
    <row r="20" spans="1:27" s="50" customFormat="1" ht="21" customHeight="1" x14ac:dyDescent="0.25"/>
    <row r="21" spans="1:27" ht="15.75" customHeight="1" x14ac:dyDescent="0.25">
      <c r="A21" s="445" t="s">
        <v>4</v>
      </c>
      <c r="B21" s="447" t="s">
        <v>422</v>
      </c>
      <c r="C21" s="448"/>
      <c r="D21" s="447" t="s">
        <v>424</v>
      </c>
      <c r="E21" s="448"/>
      <c r="F21" s="429" t="s">
        <v>93</v>
      </c>
      <c r="G21" s="431"/>
      <c r="H21" s="431"/>
      <c r="I21" s="430"/>
      <c r="J21" s="445" t="s">
        <v>425</v>
      </c>
      <c r="K21" s="447" t="s">
        <v>426</v>
      </c>
      <c r="L21" s="448"/>
      <c r="M21" s="447" t="s">
        <v>427</v>
      </c>
      <c r="N21" s="448"/>
      <c r="O21" s="447" t="s">
        <v>415</v>
      </c>
      <c r="P21" s="448"/>
      <c r="Q21" s="447" t="s">
        <v>126</v>
      </c>
      <c r="R21" s="448"/>
      <c r="S21" s="445" t="s">
        <v>125</v>
      </c>
      <c r="T21" s="445" t="s">
        <v>428</v>
      </c>
      <c r="U21" s="445" t="s">
        <v>423</v>
      </c>
      <c r="V21" s="447" t="s">
        <v>124</v>
      </c>
      <c r="W21" s="448"/>
      <c r="X21" s="429" t="s">
        <v>116</v>
      </c>
      <c r="Y21" s="431"/>
      <c r="Z21" s="429" t="s">
        <v>115</v>
      </c>
      <c r="AA21" s="431"/>
    </row>
    <row r="22" spans="1:27" ht="216" customHeight="1" x14ac:dyDescent="0.25">
      <c r="A22" s="451"/>
      <c r="B22" s="449"/>
      <c r="C22" s="450"/>
      <c r="D22" s="449"/>
      <c r="E22" s="450"/>
      <c r="F22" s="429" t="s">
        <v>123</v>
      </c>
      <c r="G22" s="430"/>
      <c r="H22" s="429" t="s">
        <v>122</v>
      </c>
      <c r="I22" s="430"/>
      <c r="J22" s="446"/>
      <c r="K22" s="449"/>
      <c r="L22" s="450"/>
      <c r="M22" s="449"/>
      <c r="N22" s="450"/>
      <c r="O22" s="449"/>
      <c r="P22" s="450"/>
      <c r="Q22" s="449"/>
      <c r="R22" s="450"/>
      <c r="S22" s="446"/>
      <c r="T22" s="446"/>
      <c r="U22" s="446"/>
      <c r="V22" s="449"/>
      <c r="W22" s="450"/>
      <c r="X22" s="71" t="s">
        <v>114</v>
      </c>
      <c r="Y22" s="71" t="s">
        <v>413</v>
      </c>
      <c r="Z22" s="71" t="s">
        <v>113</v>
      </c>
      <c r="AA22" s="71" t="s">
        <v>112</v>
      </c>
    </row>
    <row r="23" spans="1:27" ht="60" customHeight="1" x14ac:dyDescent="0.25">
      <c r="A23" s="446"/>
      <c r="B23" s="113" t="s">
        <v>110</v>
      </c>
      <c r="C23" s="113" t="s">
        <v>111</v>
      </c>
      <c r="D23" s="72" t="s">
        <v>110</v>
      </c>
      <c r="E23" s="72" t="s">
        <v>111</v>
      </c>
      <c r="F23" s="72" t="s">
        <v>110</v>
      </c>
      <c r="G23" s="72" t="s">
        <v>111</v>
      </c>
      <c r="H23" s="72" t="s">
        <v>110</v>
      </c>
      <c r="I23" s="72" t="s">
        <v>111</v>
      </c>
      <c r="J23" s="72" t="s">
        <v>110</v>
      </c>
      <c r="K23" s="72" t="s">
        <v>110</v>
      </c>
      <c r="L23" s="72" t="s">
        <v>111</v>
      </c>
      <c r="M23" s="72" t="s">
        <v>110</v>
      </c>
      <c r="N23" s="72" t="s">
        <v>111</v>
      </c>
      <c r="O23" s="72" t="s">
        <v>110</v>
      </c>
      <c r="P23" s="72" t="s">
        <v>111</v>
      </c>
      <c r="Q23" s="72" t="s">
        <v>110</v>
      </c>
      <c r="R23" s="72" t="s">
        <v>111</v>
      </c>
      <c r="S23" s="72" t="s">
        <v>110</v>
      </c>
      <c r="T23" s="72" t="s">
        <v>110</v>
      </c>
      <c r="U23" s="72" t="s">
        <v>110</v>
      </c>
      <c r="V23" s="72" t="s">
        <v>110</v>
      </c>
      <c r="W23" s="72" t="s">
        <v>111</v>
      </c>
      <c r="X23" s="72" t="s">
        <v>110</v>
      </c>
      <c r="Y23" s="72" t="s">
        <v>110</v>
      </c>
      <c r="Z23" s="71" t="s">
        <v>110</v>
      </c>
      <c r="AA23" s="71"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0" customFormat="1" ht="52.5" customHeight="1" x14ac:dyDescent="0.25">
      <c r="A25" s="77" t="s">
        <v>301</v>
      </c>
      <c r="B25" s="77" t="s">
        <v>301</v>
      </c>
      <c r="C25" s="77" t="s">
        <v>301</v>
      </c>
      <c r="D25" s="77" t="s">
        <v>301</v>
      </c>
      <c r="E25" s="71" t="s">
        <v>301</v>
      </c>
      <c r="F25" s="71" t="s">
        <v>301</v>
      </c>
      <c r="G25" s="77" t="s">
        <v>301</v>
      </c>
      <c r="H25" s="77" t="s">
        <v>301</v>
      </c>
      <c r="I25" s="77" t="s">
        <v>301</v>
      </c>
      <c r="J25" s="77" t="s">
        <v>301</v>
      </c>
      <c r="K25" s="78" t="s">
        <v>301</v>
      </c>
      <c r="L25" s="77" t="s">
        <v>301</v>
      </c>
      <c r="M25" s="124" t="s">
        <v>301</v>
      </c>
      <c r="N25" s="71" t="s">
        <v>301</v>
      </c>
      <c r="O25" s="125" t="s">
        <v>301</v>
      </c>
      <c r="P25" s="77" t="s">
        <v>301</v>
      </c>
      <c r="Q25" s="79"/>
      <c r="R25" s="77" t="s">
        <v>301</v>
      </c>
      <c r="S25" s="124" t="s">
        <v>301</v>
      </c>
      <c r="T25" s="124" t="s">
        <v>301</v>
      </c>
      <c r="U25" s="124" t="s">
        <v>301</v>
      </c>
      <c r="V25" s="78" t="s">
        <v>301</v>
      </c>
      <c r="W25" s="77" t="s">
        <v>301</v>
      </c>
      <c r="X25" s="78" t="s">
        <v>301</v>
      </c>
      <c r="Y25" s="78" t="s">
        <v>301</v>
      </c>
      <c r="Z25" s="78" t="s">
        <v>301</v>
      </c>
      <c r="AA25" s="78" t="s">
        <v>301</v>
      </c>
    </row>
    <row r="26" spans="1:27" ht="3" customHeight="1" x14ac:dyDescent="0.25">
      <c r="H26" s="42" t="s">
        <v>301</v>
      </c>
      <c r="N26" s="42" t="s">
        <v>301</v>
      </c>
      <c r="X26" s="73"/>
      <c r="Y26" s="74"/>
      <c r="Z26" s="43"/>
      <c r="AA26" s="43"/>
    </row>
    <row r="27" spans="1:27" s="48" customFormat="1" ht="12.75" x14ac:dyDescent="0.2">
      <c r="A27" s="49"/>
      <c r="B27" s="49"/>
      <c r="C27" s="49"/>
      <c r="E27" s="49"/>
      <c r="X27" s="75"/>
      <c r="Y27" s="75"/>
      <c r="Z27" s="75"/>
      <c r="AA27" s="75"/>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97" t="str">
        <f>'1. паспорт местоположение'!A5:C5</f>
        <v>Год раскрытия информации: 2022 год</v>
      </c>
      <c r="B5" s="397"/>
      <c r="C5" s="397"/>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1" customFormat="1" ht="18.75" x14ac:dyDescent="0.3">
      <c r="A6" s="16"/>
      <c r="E6" s="15"/>
      <c r="F6" s="15"/>
      <c r="G6" s="14"/>
    </row>
    <row r="7" spans="1:29" s="11" customFormat="1" ht="18.75" x14ac:dyDescent="0.2">
      <c r="A7" s="409" t="s">
        <v>8</v>
      </c>
      <c r="B7" s="409"/>
      <c r="C7" s="409"/>
      <c r="D7" s="12"/>
      <c r="E7" s="12"/>
      <c r="F7" s="12"/>
      <c r="G7" s="12"/>
      <c r="H7" s="12"/>
      <c r="I7" s="12"/>
      <c r="J7" s="12"/>
      <c r="K7" s="12"/>
      <c r="L7" s="12"/>
      <c r="M7" s="12"/>
      <c r="N7" s="12"/>
      <c r="O7" s="12"/>
      <c r="P7" s="12"/>
      <c r="Q7" s="12"/>
      <c r="R7" s="12"/>
      <c r="S7" s="12"/>
      <c r="T7" s="12"/>
      <c r="U7" s="12"/>
    </row>
    <row r="8" spans="1:29" s="11" customFormat="1" ht="18.75" x14ac:dyDescent="0.2">
      <c r="A8" s="409"/>
      <c r="B8" s="409"/>
      <c r="C8" s="409"/>
      <c r="D8" s="13"/>
      <c r="E8" s="13"/>
      <c r="F8" s="13"/>
      <c r="G8" s="13"/>
      <c r="H8" s="12"/>
      <c r="I8" s="12"/>
      <c r="J8" s="12"/>
      <c r="K8" s="12"/>
      <c r="L8" s="12"/>
      <c r="M8" s="12"/>
      <c r="N8" s="12"/>
      <c r="O8" s="12"/>
      <c r="P8" s="12"/>
      <c r="Q8" s="12"/>
      <c r="R8" s="12"/>
      <c r="S8" s="12"/>
      <c r="T8" s="12"/>
      <c r="U8" s="12"/>
    </row>
    <row r="9" spans="1:29" s="11" customFormat="1" ht="18.75" x14ac:dyDescent="0.2">
      <c r="A9" s="404" t="str">
        <f>'1. паспорт местоположение'!A9:C9</f>
        <v>АО "Россети Тюмень"</v>
      </c>
      <c r="B9" s="404"/>
      <c r="C9" s="404"/>
      <c r="D9" s="7"/>
      <c r="E9" s="7"/>
      <c r="F9" s="7"/>
      <c r="G9" s="7"/>
      <c r="H9" s="12"/>
      <c r="I9" s="12"/>
      <c r="J9" s="12"/>
      <c r="K9" s="12"/>
      <c r="L9" s="12"/>
      <c r="M9" s="12"/>
      <c r="N9" s="12"/>
      <c r="O9" s="12"/>
      <c r="P9" s="12"/>
      <c r="Q9" s="12"/>
      <c r="R9" s="12"/>
      <c r="S9" s="12"/>
      <c r="T9" s="12"/>
      <c r="U9" s="12"/>
    </row>
    <row r="10" spans="1:29" s="11" customFormat="1" ht="18.75" x14ac:dyDescent="0.2">
      <c r="A10" s="405" t="s">
        <v>7</v>
      </c>
      <c r="B10" s="405"/>
      <c r="C10" s="405"/>
      <c r="D10" s="5"/>
      <c r="E10" s="5"/>
      <c r="F10" s="5"/>
      <c r="G10" s="5"/>
      <c r="H10" s="12"/>
      <c r="I10" s="12"/>
      <c r="J10" s="12"/>
      <c r="K10" s="12"/>
      <c r="L10" s="12"/>
      <c r="M10" s="12"/>
      <c r="N10" s="12"/>
      <c r="O10" s="12"/>
      <c r="P10" s="12"/>
      <c r="Q10" s="12"/>
      <c r="R10" s="12"/>
      <c r="S10" s="12"/>
      <c r="T10" s="12"/>
      <c r="U10" s="12"/>
    </row>
    <row r="11" spans="1:29" s="11" customFormat="1" ht="18.75" x14ac:dyDescent="0.2">
      <c r="A11" s="409"/>
      <c r="B11" s="409"/>
      <c r="C11" s="409"/>
      <c r="D11" s="13"/>
      <c r="E11" s="13"/>
      <c r="F11" s="13"/>
      <c r="G11" s="13"/>
      <c r="H11" s="12"/>
      <c r="I11" s="12"/>
      <c r="J11" s="12"/>
      <c r="K11" s="12"/>
      <c r="L11" s="12"/>
      <c r="M11" s="12"/>
      <c r="N11" s="12"/>
      <c r="O11" s="12"/>
      <c r="P11" s="12"/>
      <c r="Q11" s="12"/>
      <c r="R11" s="12"/>
      <c r="S11" s="12"/>
      <c r="T11" s="12"/>
      <c r="U11" s="12"/>
    </row>
    <row r="12" spans="1:29" s="11" customFormat="1" ht="18.75" x14ac:dyDescent="0.2">
      <c r="A12" s="404" t="str">
        <f>'1. паспорт местоположение'!A12:C12</f>
        <v>I_NS1200.PS.0044</v>
      </c>
      <c r="B12" s="404"/>
      <c r="C12" s="404"/>
      <c r="D12" s="7"/>
      <c r="E12" s="7"/>
      <c r="F12" s="7"/>
      <c r="G12" s="7"/>
      <c r="H12" s="12"/>
      <c r="I12" s="12"/>
      <c r="J12" s="12"/>
      <c r="K12" s="12"/>
      <c r="L12" s="12"/>
      <c r="M12" s="12"/>
      <c r="N12" s="12"/>
      <c r="O12" s="12"/>
      <c r="P12" s="12"/>
      <c r="Q12" s="12"/>
      <c r="R12" s="12"/>
      <c r="S12" s="12"/>
      <c r="T12" s="12"/>
      <c r="U12" s="12"/>
    </row>
    <row r="13" spans="1:29" s="11" customFormat="1" ht="18.75" x14ac:dyDescent="0.2">
      <c r="A13" s="405" t="s">
        <v>6</v>
      </c>
      <c r="B13" s="405"/>
      <c r="C13" s="40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0"/>
      <c r="B14" s="410"/>
      <c r="C14" s="410"/>
      <c r="D14" s="9"/>
      <c r="E14" s="9"/>
      <c r="F14" s="9"/>
      <c r="G14" s="9"/>
      <c r="H14" s="9"/>
      <c r="I14" s="9"/>
      <c r="J14" s="9"/>
      <c r="K14" s="9"/>
      <c r="L14" s="9"/>
      <c r="M14" s="9"/>
      <c r="N14" s="9"/>
      <c r="O14" s="9"/>
      <c r="P14" s="9"/>
      <c r="Q14" s="9"/>
      <c r="R14" s="9"/>
      <c r="S14" s="9"/>
      <c r="T14" s="9"/>
      <c r="U14" s="9"/>
    </row>
    <row r="15" spans="1:29" s="2" customFormat="1" ht="51.75" customHeight="1" x14ac:dyDescent="0.2">
      <c r="A15" s="452"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52"/>
      <c r="C15" s="452"/>
      <c r="D15" s="7"/>
      <c r="E15" s="7"/>
      <c r="F15" s="7"/>
      <c r="G15" s="7"/>
      <c r="H15" s="7"/>
      <c r="I15" s="7"/>
      <c r="J15" s="7"/>
      <c r="K15" s="7"/>
      <c r="L15" s="7"/>
      <c r="M15" s="7"/>
      <c r="N15" s="7"/>
      <c r="O15" s="7"/>
      <c r="P15" s="7"/>
      <c r="Q15" s="7"/>
      <c r="R15" s="7"/>
      <c r="S15" s="7"/>
      <c r="T15" s="7"/>
      <c r="U15" s="7"/>
    </row>
    <row r="16" spans="1:29" s="2" customFormat="1" ht="15" customHeight="1" x14ac:dyDescent="0.2">
      <c r="A16" s="405" t="s">
        <v>5</v>
      </c>
      <c r="B16" s="405"/>
      <c r="C16" s="405"/>
      <c r="D16" s="5"/>
      <c r="E16" s="5"/>
      <c r="F16" s="5"/>
      <c r="G16" s="5"/>
      <c r="H16" s="5"/>
      <c r="I16" s="5"/>
      <c r="J16" s="5"/>
      <c r="K16" s="5"/>
      <c r="L16" s="5"/>
      <c r="M16" s="5"/>
      <c r="N16" s="5"/>
      <c r="O16" s="5"/>
      <c r="P16" s="5"/>
      <c r="Q16" s="5"/>
      <c r="R16" s="5"/>
      <c r="S16" s="5"/>
      <c r="T16" s="5"/>
      <c r="U16" s="5"/>
    </row>
    <row r="17" spans="1:21" s="2" customFormat="1" ht="15" customHeight="1" x14ac:dyDescent="0.2">
      <c r="A17" s="406"/>
      <c r="B17" s="406"/>
      <c r="C17" s="406"/>
      <c r="D17" s="3"/>
      <c r="E17" s="3"/>
      <c r="F17" s="3"/>
      <c r="G17" s="3"/>
      <c r="H17" s="3"/>
      <c r="I17" s="3"/>
      <c r="J17" s="3"/>
      <c r="K17" s="3"/>
      <c r="L17" s="3"/>
      <c r="M17" s="3"/>
      <c r="N17" s="3"/>
      <c r="O17" s="3"/>
      <c r="P17" s="3"/>
      <c r="Q17" s="3"/>
      <c r="R17" s="3"/>
    </row>
    <row r="18" spans="1:21" s="2" customFormat="1" ht="27.75" customHeight="1" x14ac:dyDescent="0.2">
      <c r="A18" s="407" t="s">
        <v>408</v>
      </c>
      <c r="B18" s="407"/>
      <c r="C18" s="40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420</v>
      </c>
      <c r="C22" s="56" t="s">
        <v>488</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489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440</v>
      </c>
      <c r="C24" s="31" t="s">
        <v>490</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441</v>
      </c>
      <c r="C25" s="31" t="s">
        <v>516</v>
      </c>
      <c r="D25" s="163">
        <f>546.86647/50</f>
        <v>10.937329400000001</v>
      </c>
      <c r="E25" s="163">
        <f>546.86647+697.33346</f>
        <v>1244.19993</v>
      </c>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455</v>
      </c>
      <c r="D26" s="163">
        <f>697.33346/100</f>
        <v>6.9733345999999994</v>
      </c>
      <c r="E26" s="163"/>
      <c r="F26" s="22"/>
      <c r="G26" s="22"/>
      <c r="H26" s="22"/>
      <c r="I26" s="22"/>
      <c r="J26" s="22"/>
      <c r="K26" s="22"/>
      <c r="L26" s="22"/>
      <c r="M26" s="22"/>
      <c r="N26" s="22"/>
      <c r="O26" s="22"/>
      <c r="P26" s="22"/>
      <c r="Q26" s="22"/>
      <c r="R26" s="22"/>
      <c r="S26" s="22"/>
      <c r="T26" s="22"/>
      <c r="U26" s="22"/>
    </row>
    <row r="27" spans="1:21" ht="141" customHeight="1" x14ac:dyDescent="0.25">
      <c r="A27" s="23" t="s">
        <v>57</v>
      </c>
      <c r="B27" s="25" t="s">
        <v>421</v>
      </c>
      <c r="C27" s="134" t="s">
        <v>488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4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4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742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x14ac:dyDescent="0.3">
      <c r="Z4" s="14"/>
    </row>
    <row r="5" spans="1:28" ht="18.75" customHeight="1" x14ac:dyDescent="0.25">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row>
    <row r="7" spans="1:28" ht="18.75"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110"/>
      <c r="AB7" s="110"/>
    </row>
    <row r="8" spans="1:2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10"/>
      <c r="AB8" s="110"/>
    </row>
    <row r="9" spans="1:28" ht="15.75"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111"/>
      <c r="AB9" s="111"/>
    </row>
    <row r="10" spans="1:28" ht="15.75" x14ac:dyDescent="0.25">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112"/>
      <c r="AB10" s="112"/>
    </row>
    <row r="11" spans="1:2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10"/>
      <c r="AB11" s="110"/>
    </row>
    <row r="12" spans="1:28" ht="15.75" x14ac:dyDescent="0.25">
      <c r="A12" s="404" t="str">
        <f>'1. паспорт местоположение'!A12:C12</f>
        <v>I_NS1200.PS.0044</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111"/>
      <c r="AB12" s="111"/>
    </row>
    <row r="13" spans="1:28" ht="15.75"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12"/>
      <c r="AB13" s="112"/>
    </row>
    <row r="14" spans="1:2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10"/>
      <c r="AB14" s="10"/>
    </row>
    <row r="15" spans="1:28" ht="15.75" x14ac:dyDescent="0.25">
      <c r="A15" s="40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111"/>
      <c r="AB15" s="111"/>
    </row>
    <row r="16" spans="1:28" ht="15.75" x14ac:dyDescent="0.25">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12"/>
      <c r="AB16" s="112"/>
    </row>
    <row r="17" spans="1:2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120"/>
      <c r="AB17" s="120"/>
    </row>
    <row r="18" spans="1:28"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120"/>
      <c r="AB18" s="120"/>
    </row>
    <row r="19" spans="1:2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120"/>
      <c r="AB19" s="120"/>
    </row>
    <row r="20" spans="1:28"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120"/>
      <c r="AB20" s="120"/>
    </row>
    <row r="21" spans="1:28" x14ac:dyDescent="0.25">
      <c r="A21" s="458"/>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121"/>
      <c r="AB21" s="121"/>
    </row>
    <row r="22" spans="1:28" x14ac:dyDescent="0.25">
      <c r="A22" s="458"/>
      <c r="B22" s="458"/>
      <c r="C22" s="458"/>
      <c r="D22" s="458"/>
      <c r="E22" s="458"/>
      <c r="F22" s="458"/>
      <c r="G22" s="458"/>
      <c r="H22" s="458"/>
      <c r="I22" s="458"/>
      <c r="J22" s="458"/>
      <c r="K22" s="458"/>
      <c r="L22" s="458"/>
      <c r="M22" s="458"/>
      <c r="N22" s="458"/>
      <c r="O22" s="458"/>
      <c r="P22" s="458"/>
      <c r="Q22" s="458"/>
      <c r="R22" s="458"/>
      <c r="S22" s="458"/>
      <c r="T22" s="458"/>
      <c r="U22" s="458"/>
      <c r="V22" s="458"/>
      <c r="W22" s="458"/>
      <c r="X22" s="458"/>
      <c r="Y22" s="458"/>
      <c r="Z22" s="458"/>
      <c r="AA22" s="121"/>
      <c r="AB22" s="121"/>
    </row>
    <row r="23" spans="1:28" x14ac:dyDescent="0.25">
      <c r="A23" s="459" t="s">
        <v>439</v>
      </c>
      <c r="B23" s="459"/>
      <c r="C23" s="459"/>
      <c r="D23" s="459"/>
      <c r="E23" s="459"/>
      <c r="F23" s="459"/>
      <c r="G23" s="459"/>
      <c r="H23" s="459"/>
      <c r="I23" s="459"/>
      <c r="J23" s="459"/>
      <c r="K23" s="459"/>
      <c r="L23" s="459"/>
      <c r="M23" s="459"/>
      <c r="N23" s="459"/>
      <c r="O23" s="459"/>
      <c r="P23" s="459"/>
      <c r="Q23" s="459"/>
      <c r="R23" s="459"/>
      <c r="S23" s="459"/>
      <c r="T23" s="459"/>
      <c r="U23" s="459"/>
      <c r="V23" s="459"/>
      <c r="W23" s="459"/>
      <c r="X23" s="459"/>
      <c r="Y23" s="459"/>
      <c r="Z23" s="459"/>
      <c r="AA23" s="122"/>
      <c r="AB23" s="122"/>
    </row>
    <row r="24" spans="1:28" ht="32.25" customHeight="1" x14ac:dyDescent="0.25">
      <c r="A24" s="454" t="s">
        <v>298</v>
      </c>
      <c r="B24" s="455"/>
      <c r="C24" s="455"/>
      <c r="D24" s="455"/>
      <c r="E24" s="455"/>
      <c r="F24" s="455"/>
      <c r="G24" s="455"/>
      <c r="H24" s="455"/>
      <c r="I24" s="455"/>
      <c r="J24" s="455"/>
      <c r="K24" s="455"/>
      <c r="L24" s="456"/>
      <c r="M24" s="457" t="s">
        <v>299</v>
      </c>
      <c r="N24" s="457"/>
      <c r="O24" s="457"/>
      <c r="P24" s="457"/>
      <c r="Q24" s="457"/>
      <c r="R24" s="457"/>
      <c r="S24" s="457"/>
      <c r="T24" s="457"/>
      <c r="U24" s="457"/>
      <c r="V24" s="457"/>
      <c r="W24" s="457"/>
      <c r="X24" s="457"/>
      <c r="Y24" s="457"/>
      <c r="Z24" s="457"/>
    </row>
    <row r="25" spans="1:28" ht="151.5" customHeight="1" x14ac:dyDescent="0.25">
      <c r="A25" s="362" t="s">
        <v>230</v>
      </c>
      <c r="B25" s="69" t="s">
        <v>237</v>
      </c>
      <c r="C25" s="362" t="s">
        <v>292</v>
      </c>
      <c r="D25" s="362" t="s">
        <v>231</v>
      </c>
      <c r="E25" s="362" t="s">
        <v>293</v>
      </c>
      <c r="F25" s="362" t="s">
        <v>295</v>
      </c>
      <c r="G25" s="362" t="s">
        <v>294</v>
      </c>
      <c r="H25" s="362" t="s">
        <v>232</v>
      </c>
      <c r="I25" s="362" t="s">
        <v>296</v>
      </c>
      <c r="J25" s="362" t="s">
        <v>238</v>
      </c>
      <c r="K25" s="69" t="s">
        <v>236</v>
      </c>
      <c r="L25" s="69" t="s">
        <v>233</v>
      </c>
      <c r="M25" s="70" t="s">
        <v>245</v>
      </c>
      <c r="N25" s="69" t="s">
        <v>450</v>
      </c>
      <c r="O25" s="362" t="s">
        <v>243</v>
      </c>
      <c r="P25" s="362" t="s">
        <v>244</v>
      </c>
      <c r="Q25" s="362" t="s">
        <v>242</v>
      </c>
      <c r="R25" s="362" t="s">
        <v>232</v>
      </c>
      <c r="S25" s="362" t="s">
        <v>241</v>
      </c>
      <c r="T25" s="362" t="s">
        <v>240</v>
      </c>
      <c r="U25" s="362" t="s">
        <v>291</v>
      </c>
      <c r="V25" s="362" t="s">
        <v>242</v>
      </c>
      <c r="W25" s="80" t="s">
        <v>235</v>
      </c>
      <c r="X25" s="80" t="s">
        <v>247</v>
      </c>
      <c r="Y25" s="80" t="s">
        <v>248</v>
      </c>
      <c r="Z25" s="81" t="s">
        <v>246</v>
      </c>
    </row>
    <row r="26" spans="1:28" ht="16.5" customHeight="1" x14ac:dyDescent="0.25">
      <c r="A26" s="362">
        <v>1</v>
      </c>
      <c r="B26" s="69">
        <v>2</v>
      </c>
      <c r="C26" s="362">
        <v>3</v>
      </c>
      <c r="D26" s="69">
        <v>4</v>
      </c>
      <c r="E26" s="362">
        <v>5</v>
      </c>
      <c r="F26" s="69">
        <v>6</v>
      </c>
      <c r="G26" s="362">
        <v>7</v>
      </c>
      <c r="H26" s="69">
        <v>8</v>
      </c>
      <c r="I26" s="362">
        <v>9</v>
      </c>
      <c r="J26" s="69">
        <v>10</v>
      </c>
      <c r="K26" s="362">
        <v>11</v>
      </c>
      <c r="L26" s="69">
        <v>12</v>
      </c>
      <c r="M26" s="362">
        <v>13</v>
      </c>
      <c r="N26" s="69">
        <v>14</v>
      </c>
      <c r="O26" s="362">
        <v>15</v>
      </c>
      <c r="P26" s="69">
        <v>16</v>
      </c>
      <c r="Q26" s="362">
        <v>17</v>
      </c>
      <c r="R26" s="69">
        <v>18</v>
      </c>
      <c r="S26" s="362">
        <v>19</v>
      </c>
      <c r="T26" s="69">
        <v>20</v>
      </c>
      <c r="U26" s="362">
        <v>21</v>
      </c>
      <c r="V26" s="69">
        <v>22</v>
      </c>
      <c r="W26" s="362">
        <v>23</v>
      </c>
      <c r="X26" s="69">
        <v>24</v>
      </c>
      <c r="Y26" s="362">
        <v>25</v>
      </c>
      <c r="Z26" s="69">
        <v>26</v>
      </c>
    </row>
    <row r="27" spans="1:28" s="370" customFormat="1" ht="30" x14ac:dyDescent="0.25">
      <c r="A27" s="368"/>
      <c r="B27" s="369"/>
      <c r="C27" s="368"/>
      <c r="D27" s="368"/>
      <c r="E27" s="368"/>
      <c r="F27" s="369"/>
      <c r="G27" s="368"/>
      <c r="H27" s="369"/>
      <c r="I27" s="66"/>
      <c r="J27" s="66"/>
      <c r="K27" s="368"/>
      <c r="L27" s="369"/>
      <c r="M27" s="67"/>
      <c r="N27" s="66"/>
      <c r="O27" s="66"/>
      <c r="P27" s="66"/>
      <c r="Q27" s="66"/>
      <c r="R27" s="66"/>
      <c r="S27" s="66"/>
      <c r="T27" s="66"/>
      <c r="U27" s="66"/>
      <c r="V27" s="66"/>
      <c r="W27" s="66"/>
      <c r="X27" s="66"/>
      <c r="Y27" s="66"/>
      <c r="Z27" s="144" t="s">
        <v>782</v>
      </c>
    </row>
  </sheetData>
  <mergeCells count="20">
    <mergeCell ref="A24:L24"/>
    <mergeCell ref="M24:Z24"/>
    <mergeCell ref="A21:Z21"/>
    <mergeCell ref="A22:Z22"/>
    <mergeCell ref="A23:Z23"/>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18" sqref="R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119"/>
      <c r="Q5" s="119"/>
      <c r="R5" s="119"/>
      <c r="S5" s="119"/>
      <c r="T5" s="119"/>
      <c r="U5" s="119"/>
      <c r="V5" s="119"/>
      <c r="W5" s="119"/>
      <c r="X5" s="119"/>
      <c r="Y5" s="119"/>
      <c r="Z5" s="119"/>
      <c r="AA5" s="119"/>
      <c r="AB5" s="119"/>
    </row>
    <row r="6" spans="1:28" s="11" customFormat="1" ht="18.75" x14ac:dyDescent="0.3">
      <c r="A6" s="16"/>
      <c r="B6" s="16"/>
      <c r="L6" s="14"/>
    </row>
    <row r="7" spans="1:28" s="11" customFormat="1" ht="18.75" x14ac:dyDescent="0.2">
      <c r="A7" s="409" t="s">
        <v>8</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7</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04" t="str">
        <f>'1. паспорт местоположение'!A12:C12</f>
        <v>I_NS1200.PS.0044</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6</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15.75" x14ac:dyDescent="0.2">
      <c r="A15" s="40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5</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60" t="s">
        <v>417</v>
      </c>
      <c r="B18" s="460"/>
      <c r="C18" s="460"/>
      <c r="D18" s="460"/>
      <c r="E18" s="460"/>
      <c r="F18" s="460"/>
      <c r="G18" s="460"/>
      <c r="H18" s="460"/>
      <c r="I18" s="460"/>
      <c r="J18" s="460"/>
      <c r="K18" s="460"/>
      <c r="L18" s="460"/>
      <c r="M18" s="460"/>
      <c r="N18" s="460"/>
      <c r="O18" s="460"/>
      <c r="P18" s="6"/>
      <c r="Q18" s="6"/>
      <c r="R18" s="6"/>
      <c r="S18" s="6"/>
      <c r="T18" s="6"/>
      <c r="U18" s="6"/>
      <c r="V18" s="6"/>
      <c r="W18" s="6"/>
      <c r="X18" s="6"/>
      <c r="Y18" s="6"/>
      <c r="Z18" s="6"/>
    </row>
    <row r="19" spans="1:26" s="2" customFormat="1" ht="78" customHeight="1" x14ac:dyDescent="0.2">
      <c r="A19" s="411" t="s">
        <v>4</v>
      </c>
      <c r="B19" s="411" t="s">
        <v>87</v>
      </c>
      <c r="C19" s="411" t="s">
        <v>86</v>
      </c>
      <c r="D19" s="411" t="s">
        <v>75</v>
      </c>
      <c r="E19" s="461" t="s">
        <v>85</v>
      </c>
      <c r="F19" s="462"/>
      <c r="G19" s="462"/>
      <c r="H19" s="462"/>
      <c r="I19" s="463"/>
      <c r="J19" s="411" t="s">
        <v>84</v>
      </c>
      <c r="K19" s="411"/>
      <c r="L19" s="411"/>
      <c r="M19" s="411"/>
      <c r="N19" s="411"/>
      <c r="O19" s="411"/>
      <c r="P19" s="3"/>
      <c r="Q19" s="3"/>
      <c r="R19" s="3"/>
      <c r="S19" s="3"/>
      <c r="T19" s="3"/>
      <c r="U19" s="3"/>
      <c r="V19" s="3"/>
      <c r="W19" s="3"/>
    </row>
    <row r="20" spans="1:26" s="2" customFormat="1" ht="51" customHeight="1" x14ac:dyDescent="0.2">
      <c r="A20" s="411"/>
      <c r="B20" s="411"/>
      <c r="C20" s="411"/>
      <c r="D20" s="411"/>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454</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Normal="100" zoomScaleSheetLayoutView="100" zoomScalePageLayoutView="50" workbookViewId="0">
      <selection activeCell="A15" sqref="A15:F15"/>
    </sheetView>
  </sheetViews>
  <sheetFormatPr defaultRowHeight="15.75" outlineLevelRow="1" x14ac:dyDescent="0.25"/>
  <cols>
    <col min="1" max="1" width="61.7109375" style="263" customWidth="1"/>
    <col min="2" max="2" width="23.42578125" style="263" customWidth="1"/>
    <col min="3" max="3" width="16.7109375" style="263" customWidth="1"/>
    <col min="4" max="4" width="22.140625" style="263" customWidth="1"/>
    <col min="5" max="5" width="20.28515625" style="263" customWidth="1"/>
    <col min="6" max="12" width="16.7109375" style="263" customWidth="1"/>
    <col min="13" max="13" width="16.7109375" style="264" customWidth="1"/>
    <col min="14" max="19" width="16.7109375" style="263" customWidth="1"/>
    <col min="20" max="20" width="18.85546875" style="263" customWidth="1"/>
    <col min="21" max="21" width="20.5703125" style="263" customWidth="1"/>
    <col min="22" max="23" width="16.7109375" style="263" customWidth="1"/>
    <col min="24" max="24" width="26.28515625" style="263" customWidth="1"/>
    <col min="25" max="72" width="16.7109375" style="263" customWidth="1"/>
    <col min="73" max="16384" width="9.140625" style="263"/>
  </cols>
  <sheetData>
    <row r="1" spans="1:25" ht="27.75" x14ac:dyDescent="0.4">
      <c r="A1" s="135"/>
      <c r="B1" s="135"/>
      <c r="J1" s="135"/>
      <c r="K1" s="33" t="s">
        <v>68</v>
      </c>
      <c r="T1" s="127"/>
      <c r="U1" s="464"/>
      <c r="V1" s="464"/>
      <c r="W1" s="464"/>
      <c r="X1" s="464"/>
      <c r="Y1" s="464"/>
    </row>
    <row r="2" spans="1:25" ht="27.75" x14ac:dyDescent="0.4">
      <c r="A2" s="135"/>
      <c r="B2" s="135"/>
      <c r="J2" s="135"/>
      <c r="K2" s="14" t="s">
        <v>9</v>
      </c>
      <c r="T2" s="127"/>
      <c r="U2" s="464"/>
      <c r="V2" s="464"/>
      <c r="W2" s="464"/>
      <c r="X2" s="464"/>
      <c r="Y2" s="464"/>
    </row>
    <row r="3" spans="1:25" ht="27.75" x14ac:dyDescent="0.4">
      <c r="A3" s="135"/>
      <c r="B3" s="135"/>
      <c r="J3" s="135"/>
      <c r="K3" s="14" t="s">
        <v>774</v>
      </c>
      <c r="T3" s="127"/>
      <c r="U3" s="464"/>
      <c r="V3" s="464"/>
      <c r="W3" s="464"/>
      <c r="X3" s="464"/>
      <c r="Y3" s="464"/>
    </row>
    <row r="4" spans="1:25" ht="27.75" x14ac:dyDescent="0.4">
      <c r="A4" s="135"/>
      <c r="B4" s="135"/>
      <c r="C4" s="135"/>
      <c r="D4" s="135"/>
      <c r="K4" s="136"/>
      <c r="T4" s="137"/>
      <c r="U4" s="137"/>
      <c r="W4" s="137"/>
      <c r="X4" s="137"/>
      <c r="Y4" s="138"/>
    </row>
    <row r="5" spans="1:25" s="265" customFormat="1" ht="24.75" customHeight="1" x14ac:dyDescent="0.25">
      <c r="A5" s="469" t="str">
        <f>'1. паспорт местоположение'!A5:C5</f>
        <v>Год раскрытия информации: 2022 год</v>
      </c>
      <c r="B5" s="469"/>
      <c r="C5" s="469"/>
      <c r="D5" s="469"/>
      <c r="E5" s="469"/>
      <c r="F5" s="469"/>
      <c r="G5" s="358"/>
      <c r="H5" s="358"/>
      <c r="I5" s="358"/>
      <c r="J5" s="358"/>
      <c r="K5" s="358"/>
      <c r="M5" s="264"/>
      <c r="T5" s="266"/>
      <c r="U5" s="266"/>
      <c r="V5" s="267"/>
      <c r="W5" s="266"/>
      <c r="X5" s="266"/>
      <c r="Y5" s="266"/>
    </row>
    <row r="6" spans="1:25" s="265" customFormat="1" ht="15" customHeight="1" x14ac:dyDescent="0.25">
      <c r="A6" s="135"/>
      <c r="B6" s="135"/>
      <c r="C6" s="135"/>
      <c r="D6" s="135"/>
      <c r="E6" s="359"/>
      <c r="F6" s="359"/>
      <c r="G6" s="359"/>
      <c r="H6" s="359"/>
      <c r="I6" s="359"/>
      <c r="J6" s="359"/>
      <c r="K6" s="359"/>
      <c r="L6" s="359"/>
      <c r="M6" s="264"/>
      <c r="T6" s="268"/>
      <c r="U6" s="268"/>
      <c r="V6" s="267"/>
      <c r="W6" s="268"/>
      <c r="X6" s="268"/>
      <c r="Y6" s="268"/>
    </row>
    <row r="7" spans="1:25" ht="13.5" customHeight="1" x14ac:dyDescent="0.4">
      <c r="A7" s="470" t="str">
        <f>'1. паспорт местоположение'!A7:C7</f>
        <v xml:space="preserve">Паспорт инвестиционного проекта </v>
      </c>
      <c r="B7" s="470"/>
      <c r="C7" s="470"/>
      <c r="D7" s="470"/>
      <c r="E7" s="470"/>
      <c r="F7" s="470"/>
      <c r="G7" s="360"/>
      <c r="H7" s="360"/>
      <c r="I7" s="360"/>
      <c r="J7" s="360"/>
      <c r="K7" s="360"/>
      <c r="T7" s="140"/>
      <c r="U7" s="465"/>
      <c r="V7" s="465"/>
      <c r="W7" s="465"/>
      <c r="X7" s="140"/>
      <c r="Y7" s="140"/>
    </row>
    <row r="8" spans="1:25" ht="18" customHeight="1" x14ac:dyDescent="0.4">
      <c r="A8" s="135"/>
      <c r="B8" s="135"/>
      <c r="C8" s="135"/>
      <c r="D8" s="135"/>
      <c r="K8" s="270"/>
      <c r="T8" s="127"/>
      <c r="U8" s="127"/>
      <c r="V8" s="127"/>
      <c r="W8" s="127"/>
      <c r="X8" s="127"/>
      <c r="Y8" s="127"/>
    </row>
    <row r="9" spans="1:25" ht="16.5" customHeight="1" x14ac:dyDescent="0.4">
      <c r="A9" s="471" t="str">
        <f>'1. паспорт местоположение'!A9:C9</f>
        <v>АО "Россети Тюмень"</v>
      </c>
      <c r="B9" s="471"/>
      <c r="C9" s="471"/>
      <c r="D9" s="471"/>
      <c r="E9" s="471"/>
      <c r="F9" s="471"/>
      <c r="K9" s="270"/>
      <c r="T9" s="127"/>
      <c r="U9" s="268"/>
      <c r="V9" s="268"/>
      <c r="W9" s="268"/>
      <c r="X9" s="268"/>
      <c r="Y9" s="268"/>
    </row>
    <row r="10" spans="1:25" ht="19.5" customHeight="1" x14ac:dyDescent="0.4">
      <c r="A10" s="470" t="str">
        <f>'1. паспорт местоположение'!A10:C10</f>
        <v xml:space="preserve">         (фирменное наименование субъекта электроэнергетики)</v>
      </c>
      <c r="B10" s="470"/>
      <c r="C10" s="470"/>
      <c r="D10" s="470"/>
      <c r="E10" s="470"/>
      <c r="F10" s="470"/>
      <c r="K10" s="270"/>
      <c r="T10" s="127"/>
      <c r="U10" s="268"/>
      <c r="V10" s="268"/>
      <c r="W10" s="268"/>
      <c r="X10" s="268"/>
      <c r="Y10" s="268"/>
    </row>
    <row r="11" spans="1:25" ht="19.5" customHeight="1" x14ac:dyDescent="0.4">
      <c r="A11" s="135"/>
      <c r="B11" s="135"/>
      <c r="C11" s="135"/>
      <c r="D11" s="135"/>
      <c r="K11" s="270"/>
      <c r="T11" s="127"/>
      <c r="U11" s="268"/>
      <c r="V11" s="268"/>
      <c r="W11" s="268"/>
      <c r="X11" s="268"/>
      <c r="Y11" s="268"/>
    </row>
    <row r="12" spans="1:25" ht="15" customHeight="1" x14ac:dyDescent="0.4">
      <c r="A12" s="471" t="str">
        <f>'1. паспорт местоположение'!A12:C12</f>
        <v>I_NS1200.PS.0044</v>
      </c>
      <c r="B12" s="471"/>
      <c r="C12" s="471"/>
      <c r="D12" s="471"/>
      <c r="E12" s="471"/>
      <c r="F12" s="471"/>
      <c r="K12" s="270"/>
      <c r="T12" s="127"/>
      <c r="U12" s="268"/>
      <c r="V12" s="268"/>
      <c r="W12" s="268"/>
      <c r="X12" s="268"/>
      <c r="Y12" s="268"/>
    </row>
    <row r="13" spans="1:25" ht="16.5" customHeight="1" x14ac:dyDescent="0.4">
      <c r="A13" s="468" t="str">
        <f>'1. паспорт местоположение'!A13:C13</f>
        <v xml:space="preserve">         (идентификатор инвестиционного проекта)</v>
      </c>
      <c r="B13" s="468"/>
      <c r="C13" s="468"/>
      <c r="D13" s="468"/>
      <c r="E13" s="468"/>
      <c r="F13" s="468"/>
      <c r="K13" s="270"/>
      <c r="T13" s="127"/>
      <c r="U13" s="268"/>
      <c r="V13" s="268"/>
      <c r="W13" s="268"/>
      <c r="X13" s="268"/>
      <c r="Y13" s="268"/>
    </row>
    <row r="14" spans="1:25" ht="15" customHeight="1" x14ac:dyDescent="0.4">
      <c r="A14" s="139"/>
      <c r="B14" s="135"/>
      <c r="C14" s="135"/>
      <c r="D14" s="135"/>
      <c r="K14" s="270"/>
      <c r="T14" s="127"/>
      <c r="U14" s="268"/>
      <c r="V14" s="268"/>
      <c r="W14" s="268"/>
      <c r="X14" s="268"/>
      <c r="Y14" s="268"/>
    </row>
    <row r="15" spans="1:25" ht="27.75" customHeight="1" x14ac:dyDescent="0.4">
      <c r="A15" s="467"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67"/>
      <c r="C15" s="467"/>
      <c r="D15" s="467"/>
      <c r="E15" s="467"/>
      <c r="F15" s="467"/>
      <c r="K15" s="270"/>
      <c r="T15" s="127"/>
      <c r="U15" s="268"/>
      <c r="V15" s="268"/>
      <c r="W15" s="268"/>
      <c r="X15" s="268"/>
      <c r="Y15" s="268"/>
    </row>
    <row r="16" spans="1:25" ht="13.5" customHeight="1" x14ac:dyDescent="0.4">
      <c r="A16" s="468" t="str">
        <f>'1. паспорт местоположение'!A16:C16</f>
        <v xml:space="preserve">         (наименование инвестиционного проекта)</v>
      </c>
      <c r="B16" s="468"/>
      <c r="C16" s="468"/>
      <c r="D16" s="468"/>
      <c r="E16" s="468"/>
      <c r="F16" s="468"/>
      <c r="K16" s="270"/>
      <c r="T16" s="127"/>
      <c r="U16" s="268"/>
      <c r="V16" s="268"/>
      <c r="W16" s="268"/>
      <c r="X16" s="268"/>
      <c r="Y16" s="268"/>
    </row>
    <row r="17" spans="1:28" ht="14.25" customHeight="1" x14ac:dyDescent="0.4">
      <c r="A17" s="139"/>
      <c r="B17" s="135"/>
      <c r="C17" s="135"/>
      <c r="D17" s="135"/>
      <c r="K17" s="270"/>
      <c r="T17" s="127"/>
      <c r="U17" s="268"/>
      <c r="V17" s="268"/>
      <c r="W17" s="268"/>
      <c r="X17" s="268"/>
      <c r="Y17" s="268"/>
    </row>
    <row r="18" spans="1:28" ht="14.25" customHeight="1" x14ac:dyDescent="0.4">
      <c r="A18" s="471" t="s">
        <v>482</v>
      </c>
      <c r="B18" s="471"/>
      <c r="C18" s="471"/>
      <c r="D18" s="471"/>
      <c r="E18" s="471"/>
      <c r="F18" s="471"/>
      <c r="K18" s="270"/>
      <c r="T18" s="141"/>
      <c r="U18" s="464"/>
      <c r="V18" s="464"/>
      <c r="W18" s="464"/>
      <c r="X18" s="127"/>
      <c r="Y18" s="127"/>
    </row>
    <row r="19" spans="1:28" ht="18.75" customHeight="1" x14ac:dyDescent="0.25">
      <c r="A19" s="269"/>
      <c r="K19" s="271"/>
      <c r="T19" s="142"/>
      <c r="U19" s="473"/>
      <c r="V19" s="473"/>
      <c r="W19" s="473"/>
      <c r="X19" s="473"/>
      <c r="Y19" s="142"/>
    </row>
    <row r="20" spans="1:28" ht="16.5" customHeight="1" x14ac:dyDescent="0.4">
      <c r="A20" s="269"/>
      <c r="B20" s="272"/>
      <c r="K20" s="270"/>
      <c r="T20" s="127"/>
      <c r="U20" s="464"/>
      <c r="V20" s="464"/>
      <c r="W20" s="464"/>
      <c r="X20" s="127"/>
      <c r="Y20" s="127"/>
    </row>
    <row r="21" spans="1:28" ht="18.75" customHeight="1" x14ac:dyDescent="0.4">
      <c r="A21" s="269"/>
      <c r="B21" s="272"/>
      <c r="K21" s="270"/>
      <c r="T21" s="127"/>
      <c r="U21" s="262"/>
      <c r="V21" s="262"/>
      <c r="W21" s="262"/>
      <c r="X21" s="127"/>
      <c r="Y21" s="127"/>
    </row>
    <row r="22" spans="1:28" ht="18.75" customHeight="1" x14ac:dyDescent="0.4">
      <c r="A22" s="269"/>
      <c r="C22" s="272"/>
      <c r="D22" s="272"/>
      <c r="E22" s="272"/>
      <c r="F22" s="272"/>
      <c r="G22" s="272"/>
      <c r="H22" s="272"/>
      <c r="I22" s="272"/>
      <c r="J22" s="272"/>
      <c r="K22" s="272"/>
      <c r="L22" s="272"/>
      <c r="M22" s="273"/>
      <c r="N22" s="272"/>
      <c r="O22" s="272"/>
      <c r="P22" s="272"/>
      <c r="Q22" s="272"/>
      <c r="R22" s="272"/>
      <c r="S22" s="272"/>
      <c r="T22" s="272"/>
      <c r="U22" s="262"/>
      <c r="V22" s="262"/>
      <c r="W22" s="262"/>
      <c r="X22" s="262"/>
      <c r="Y22" s="272"/>
      <c r="Z22" s="272"/>
      <c r="AA22" s="272"/>
      <c r="AB22" s="272"/>
    </row>
    <row r="23" spans="1:28" ht="21.75" customHeight="1" x14ac:dyDescent="0.4">
      <c r="D23" s="269"/>
      <c r="U23" s="127"/>
      <c r="V23" s="127"/>
      <c r="W23" s="127"/>
      <c r="X23" s="127"/>
      <c r="Y23" s="127"/>
    </row>
    <row r="24" spans="1:28" ht="16.5" thickBot="1" x14ac:dyDescent="0.3">
      <c r="A24" s="274" t="s">
        <v>458</v>
      </c>
      <c r="B24" s="274" t="s">
        <v>459</v>
      </c>
      <c r="D24" s="275"/>
      <c r="E24" s="276"/>
      <c r="F24" s="276"/>
      <c r="G24" s="276"/>
      <c r="H24" s="276"/>
    </row>
    <row r="25" spans="1:28" x14ac:dyDescent="0.25">
      <c r="A25" s="277" t="s">
        <v>461</v>
      </c>
      <c r="B25" s="278">
        <v>1784084838.9200001</v>
      </c>
    </row>
    <row r="26" spans="1:28" x14ac:dyDescent="0.25">
      <c r="A26" s="279" t="s">
        <v>460</v>
      </c>
      <c r="B26" s="280"/>
    </row>
    <row r="27" spans="1:28" x14ac:dyDescent="0.25">
      <c r="A27" s="279" t="s">
        <v>286</v>
      </c>
      <c r="B27" s="280">
        <v>27</v>
      </c>
      <c r="D27" s="269" t="s">
        <v>288</v>
      </c>
      <c r="E27" s="281"/>
      <c r="F27" s="281"/>
    </row>
    <row r="28" spans="1:28" ht="16.5" thickBot="1" x14ac:dyDescent="0.3">
      <c r="A28" s="282" t="s">
        <v>284</v>
      </c>
      <c r="B28" s="283">
        <v>1</v>
      </c>
      <c r="D28" s="466" t="s">
        <v>287</v>
      </c>
      <c r="E28" s="466"/>
      <c r="F28" s="284">
        <f>SUM(B95:AA95)</f>
        <v>3.2627272941291166</v>
      </c>
      <c r="K28" s="285"/>
      <c r="N28" s="286"/>
    </row>
    <row r="29" spans="1:28" x14ac:dyDescent="0.25">
      <c r="A29" s="277" t="s">
        <v>283</v>
      </c>
      <c r="B29" s="287">
        <f>-C66</f>
        <v>7268333.333333334</v>
      </c>
      <c r="D29" s="466" t="s">
        <v>285</v>
      </c>
      <c r="E29" s="466"/>
      <c r="F29" s="284">
        <f>IF(SUM(B96:AA96)=0,"не окупается",SUM(B96:AA96))</f>
        <v>4.6854119721785228</v>
      </c>
      <c r="K29" s="285"/>
    </row>
    <row r="30" spans="1:28" x14ac:dyDescent="0.25">
      <c r="A30" s="279" t="s">
        <v>462</v>
      </c>
      <c r="B30" s="288">
        <v>1</v>
      </c>
      <c r="D30" s="466" t="s">
        <v>463</v>
      </c>
      <c r="E30" s="466"/>
      <c r="F30" s="289">
        <f>M93</f>
        <v>889926014.83057368</v>
      </c>
      <c r="K30" s="285"/>
    </row>
    <row r="31" spans="1:28" x14ac:dyDescent="0.25">
      <c r="A31" s="279" t="s">
        <v>282</v>
      </c>
      <c r="B31" s="288">
        <v>1</v>
      </c>
      <c r="D31" s="466" t="s">
        <v>464</v>
      </c>
      <c r="E31" s="466"/>
      <c r="F31" s="290" t="str">
        <f>IF(F30&gt;0,"да","нет")</f>
        <v>да</v>
      </c>
      <c r="K31" s="285"/>
    </row>
    <row r="32" spans="1:28" x14ac:dyDescent="0.25">
      <c r="A32" s="279" t="s">
        <v>483</v>
      </c>
      <c r="B32" s="288">
        <f>-C67</f>
        <v>5965101.6320000011</v>
      </c>
    </row>
    <row r="33" spans="1:27" x14ac:dyDescent="0.25">
      <c r="A33" s="279" t="s">
        <v>281</v>
      </c>
      <c r="B33" s="288">
        <v>1</v>
      </c>
    </row>
    <row r="34" spans="1:27" x14ac:dyDescent="0.25">
      <c r="A34" s="279" t="s">
        <v>280</v>
      </c>
      <c r="B34" s="288">
        <v>1</v>
      </c>
    </row>
    <row r="35" spans="1:27" x14ac:dyDescent="0.25">
      <c r="A35" s="291" t="s">
        <v>465</v>
      </c>
      <c r="B35" s="292">
        <v>2.1999999999999999E-2</v>
      </c>
    </row>
    <row r="36" spans="1:27" ht="16.5" thickBot="1" x14ac:dyDescent="0.3">
      <c r="A36" s="282" t="s">
        <v>255</v>
      </c>
      <c r="B36" s="293">
        <v>0.2</v>
      </c>
    </row>
    <row r="37" spans="1:27" x14ac:dyDescent="0.25">
      <c r="A37" s="277" t="s">
        <v>466</v>
      </c>
      <c r="B37" s="287">
        <v>0</v>
      </c>
    </row>
    <row r="38" spans="1:27" x14ac:dyDescent="0.25">
      <c r="A38" s="279" t="s">
        <v>279</v>
      </c>
      <c r="B38" s="288"/>
    </row>
    <row r="39" spans="1:27" ht="16.5" thickBot="1" x14ac:dyDescent="0.3">
      <c r="A39" s="291" t="s">
        <v>278</v>
      </c>
      <c r="B39" s="294">
        <v>0</v>
      </c>
    </row>
    <row r="40" spans="1:27" x14ac:dyDescent="0.25">
      <c r="A40" s="295" t="s">
        <v>467</v>
      </c>
      <c r="B40" s="296">
        <v>0</v>
      </c>
    </row>
    <row r="41" spans="1:27" x14ac:dyDescent="0.25">
      <c r="A41" s="297" t="s">
        <v>277</v>
      </c>
      <c r="B41" s="298">
        <v>0</v>
      </c>
    </row>
    <row r="42" spans="1:27" x14ac:dyDescent="0.25">
      <c r="A42" s="297" t="s">
        <v>276</v>
      </c>
      <c r="B42" s="299">
        <v>0</v>
      </c>
    </row>
    <row r="43" spans="1:27" x14ac:dyDescent="0.25">
      <c r="A43" s="297" t="s">
        <v>275</v>
      </c>
      <c r="B43" s="299">
        <v>0</v>
      </c>
      <c r="Z43" s="300"/>
    </row>
    <row r="44" spans="1:27" x14ac:dyDescent="0.25">
      <c r="A44" s="297" t="s">
        <v>274</v>
      </c>
      <c r="B44" s="299">
        <v>0.13500000000000001</v>
      </c>
      <c r="U44" s="301"/>
      <c r="V44" s="301"/>
      <c r="W44" s="301"/>
      <c r="X44" s="301"/>
      <c r="Y44" s="301"/>
      <c r="Z44" s="301"/>
    </row>
    <row r="45" spans="1:27" x14ac:dyDescent="0.25">
      <c r="A45" s="297" t="s">
        <v>273</v>
      </c>
      <c r="B45" s="299">
        <f>1-B43</f>
        <v>1</v>
      </c>
    </row>
    <row r="46" spans="1:27" ht="16.5" thickBot="1" x14ac:dyDescent="0.3">
      <c r="A46" s="302" t="s">
        <v>468</v>
      </c>
      <c r="B46" s="303">
        <f>B45*B44+B43*B42*(1-B36)</f>
        <v>0.13500000000000001</v>
      </c>
    </row>
    <row r="47" spans="1:27" ht="31.5" x14ac:dyDescent="0.25">
      <c r="A47" s="304" t="s">
        <v>272</v>
      </c>
      <c r="B47" s="305" t="s">
        <v>513</v>
      </c>
      <c r="C47" s="306">
        <v>2023</v>
      </c>
      <c r="D47" s="307">
        <f>C47+1</f>
        <v>2024</v>
      </c>
      <c r="E47" s="307">
        <f t="shared" ref="E47:AA47" si="0">D47+1</f>
        <v>2025</v>
      </c>
      <c r="F47" s="307">
        <f t="shared" si="0"/>
        <v>2026</v>
      </c>
      <c r="G47" s="307">
        <f t="shared" si="0"/>
        <v>2027</v>
      </c>
      <c r="H47" s="307">
        <f t="shared" si="0"/>
        <v>2028</v>
      </c>
      <c r="I47" s="307">
        <f t="shared" si="0"/>
        <v>2029</v>
      </c>
      <c r="J47" s="307">
        <f t="shared" si="0"/>
        <v>2030</v>
      </c>
      <c r="K47" s="307">
        <f t="shared" si="0"/>
        <v>2031</v>
      </c>
      <c r="L47" s="307">
        <f t="shared" si="0"/>
        <v>2032</v>
      </c>
      <c r="M47" s="308">
        <f t="shared" si="0"/>
        <v>2033</v>
      </c>
      <c r="N47" s="307">
        <f t="shared" si="0"/>
        <v>2034</v>
      </c>
      <c r="O47" s="307">
        <f t="shared" si="0"/>
        <v>2035</v>
      </c>
      <c r="P47" s="307">
        <f t="shared" si="0"/>
        <v>2036</v>
      </c>
      <c r="Q47" s="307">
        <f t="shared" si="0"/>
        <v>2037</v>
      </c>
      <c r="R47" s="307">
        <f t="shared" si="0"/>
        <v>2038</v>
      </c>
      <c r="S47" s="307">
        <f t="shared" si="0"/>
        <v>2039</v>
      </c>
      <c r="T47" s="307">
        <f t="shared" si="0"/>
        <v>2040</v>
      </c>
      <c r="U47" s="307">
        <f t="shared" si="0"/>
        <v>2041</v>
      </c>
      <c r="V47" s="307">
        <f t="shared" si="0"/>
        <v>2042</v>
      </c>
      <c r="W47" s="307">
        <f t="shared" si="0"/>
        <v>2043</v>
      </c>
      <c r="X47" s="307">
        <f t="shared" si="0"/>
        <v>2044</v>
      </c>
      <c r="Y47" s="307">
        <f t="shared" si="0"/>
        <v>2045</v>
      </c>
      <c r="Z47" s="307">
        <f t="shared" si="0"/>
        <v>2046</v>
      </c>
      <c r="AA47" s="307">
        <f t="shared" si="0"/>
        <v>2047</v>
      </c>
    </row>
    <row r="48" spans="1:27" outlineLevel="1" x14ac:dyDescent="0.25">
      <c r="A48" s="309" t="s">
        <v>271</v>
      </c>
      <c r="B48" s="310">
        <v>3.9E-2</v>
      </c>
      <c r="C48" s="310">
        <v>0.04</v>
      </c>
      <c r="D48" s="310">
        <v>0.04</v>
      </c>
      <c r="E48" s="310">
        <v>0.04</v>
      </c>
      <c r="F48" s="310">
        <v>0.04</v>
      </c>
      <c r="G48" s="310">
        <v>0.04</v>
      </c>
      <c r="H48" s="310">
        <v>0.04</v>
      </c>
      <c r="I48" s="310">
        <v>0.04</v>
      </c>
      <c r="J48" s="310">
        <v>0.04</v>
      </c>
      <c r="K48" s="310">
        <v>0.04</v>
      </c>
      <c r="L48" s="310">
        <v>0.04</v>
      </c>
      <c r="M48" s="310">
        <v>0.04</v>
      </c>
      <c r="N48" s="310">
        <v>0.04</v>
      </c>
      <c r="O48" s="310">
        <v>0.04</v>
      </c>
      <c r="P48" s="310">
        <v>0.04</v>
      </c>
      <c r="Q48" s="310">
        <v>0.04</v>
      </c>
      <c r="R48" s="310">
        <v>0.04</v>
      </c>
      <c r="S48" s="310">
        <v>0.04</v>
      </c>
      <c r="T48" s="310">
        <v>0.04</v>
      </c>
      <c r="U48" s="310">
        <v>0.04</v>
      </c>
      <c r="V48" s="310">
        <v>0.04</v>
      </c>
      <c r="W48" s="310">
        <v>0.04</v>
      </c>
      <c r="X48" s="310">
        <v>0.04</v>
      </c>
      <c r="Y48" s="310">
        <v>0.04</v>
      </c>
      <c r="Z48" s="310">
        <v>0.04</v>
      </c>
      <c r="AA48" s="310">
        <v>0.04</v>
      </c>
    </row>
    <row r="49" spans="1:53" outlineLevel="1" x14ac:dyDescent="0.25">
      <c r="A49" s="309" t="s">
        <v>270</v>
      </c>
      <c r="B49" s="310">
        <f>B48</f>
        <v>3.9E-2</v>
      </c>
      <c r="C49" s="310">
        <f t="shared" ref="C49:AA49" si="1">(1+B49)*(1+C48)-1</f>
        <v>8.0559999999999965E-2</v>
      </c>
      <c r="D49" s="310">
        <f>(1+C49)*(1+D48)-1</f>
        <v>0.12378240000000007</v>
      </c>
      <c r="E49" s="310">
        <f t="shared" si="1"/>
        <v>0.1687336960000001</v>
      </c>
      <c r="F49" s="310">
        <f t="shared" si="1"/>
        <v>0.21548304384000017</v>
      </c>
      <c r="G49" s="310">
        <f t="shared" si="1"/>
        <v>0.26410236559360012</v>
      </c>
      <c r="H49" s="310">
        <f t="shared" si="1"/>
        <v>0.31466646021734412</v>
      </c>
      <c r="I49" s="310">
        <f t="shared" si="1"/>
        <v>0.36725311862603793</v>
      </c>
      <c r="J49" s="310">
        <f t="shared" si="1"/>
        <v>0.42194324337107947</v>
      </c>
      <c r="K49" s="310">
        <f t="shared" si="1"/>
        <v>0.47882097310592275</v>
      </c>
      <c r="L49" s="310">
        <f t="shared" si="1"/>
        <v>0.53797381203015981</v>
      </c>
      <c r="M49" s="311">
        <f t="shared" si="1"/>
        <v>0.59949276451136635</v>
      </c>
      <c r="N49" s="310">
        <f t="shared" si="1"/>
        <v>0.66347247509182106</v>
      </c>
      <c r="O49" s="310">
        <f t="shared" si="1"/>
        <v>0.73001137409549388</v>
      </c>
      <c r="P49" s="310">
        <f t="shared" si="1"/>
        <v>0.79921182905931376</v>
      </c>
      <c r="Q49" s="310">
        <f t="shared" si="1"/>
        <v>0.87118030222168641</v>
      </c>
      <c r="R49" s="310">
        <f t="shared" si="1"/>
        <v>0.94602751431055387</v>
      </c>
      <c r="S49" s="310">
        <f t="shared" si="1"/>
        <v>1.0238686148829763</v>
      </c>
      <c r="T49" s="310">
        <f>(1+S49)*(1+T48)-1</f>
        <v>1.1048233594782952</v>
      </c>
      <c r="U49" s="310">
        <f t="shared" si="1"/>
        <v>1.1890162938574269</v>
      </c>
      <c r="V49" s="310">
        <f t="shared" si="1"/>
        <v>1.276576945611724</v>
      </c>
      <c r="W49" s="310">
        <f t="shared" si="1"/>
        <v>1.3676400234361932</v>
      </c>
      <c r="X49" s="310">
        <f t="shared" si="1"/>
        <v>1.4623456243736408</v>
      </c>
      <c r="Y49" s="310">
        <f t="shared" si="1"/>
        <v>1.5608394493485864</v>
      </c>
      <c r="Z49" s="310">
        <f t="shared" si="1"/>
        <v>1.6632730273225298</v>
      </c>
      <c r="AA49" s="310">
        <f t="shared" si="1"/>
        <v>1.7698039484154311</v>
      </c>
    </row>
    <row r="50" spans="1:53" s="269" customFormat="1" ht="16.5" thickBot="1" x14ac:dyDescent="0.3">
      <c r="A50" s="312" t="s">
        <v>469</v>
      </c>
      <c r="B50" s="313">
        <f>B51*1000</f>
        <v>888158333.33333337</v>
      </c>
      <c r="C50" s="313">
        <f>C51*1000</f>
        <v>429487317.50400001</v>
      </c>
      <c r="D50" s="313">
        <f t="shared" ref="D50:AA50" si="2">D51*1000</f>
        <v>442373210.49599993</v>
      </c>
      <c r="E50" s="313">
        <f t="shared" si="2"/>
        <v>455643796.60799992</v>
      </c>
      <c r="F50" s="313">
        <f t="shared" si="2"/>
        <v>469312341.12</v>
      </c>
      <c r="G50" s="313">
        <f t="shared" si="2"/>
        <v>483391711.35360003</v>
      </c>
      <c r="H50" s="313">
        <f t="shared" si="2"/>
        <v>497893462.69420809</v>
      </c>
      <c r="I50" s="313">
        <f t="shared" si="2"/>
        <v>512830266.57503432</v>
      </c>
      <c r="J50" s="313">
        <f t="shared" si="2"/>
        <v>528215174.57228535</v>
      </c>
      <c r="K50" s="313">
        <f t="shared" si="2"/>
        <v>544061629.80945396</v>
      </c>
      <c r="L50" s="313">
        <f t="shared" si="2"/>
        <v>560383478.70373762</v>
      </c>
      <c r="M50" s="314">
        <f t="shared" si="2"/>
        <v>577194983.06484962</v>
      </c>
      <c r="N50" s="313">
        <f t="shared" si="2"/>
        <v>594510832.55679512</v>
      </c>
      <c r="O50" s="313">
        <f t="shared" si="2"/>
        <v>612346157.533499</v>
      </c>
      <c r="P50" s="313">
        <f t="shared" si="2"/>
        <v>630716542.25950408</v>
      </c>
      <c r="Q50" s="313">
        <f t="shared" si="2"/>
        <v>649638038.52728927</v>
      </c>
      <c r="R50" s="313">
        <f t="shared" si="2"/>
        <v>669127179.68310785</v>
      </c>
      <c r="S50" s="313">
        <f t="shared" si="2"/>
        <v>689200995.07360101</v>
      </c>
      <c r="T50" s="313">
        <f t="shared" si="2"/>
        <v>709877024.92580926</v>
      </c>
      <c r="U50" s="313">
        <f t="shared" si="2"/>
        <v>731173335.67358339</v>
      </c>
      <c r="V50" s="313">
        <f t="shared" si="2"/>
        <v>753108535.74379086</v>
      </c>
      <c r="W50" s="313">
        <f t="shared" si="2"/>
        <v>775701791.81610465</v>
      </c>
      <c r="X50" s="313">
        <f t="shared" si="2"/>
        <v>798972845.57058799</v>
      </c>
      <c r="Y50" s="313">
        <f t="shared" si="2"/>
        <v>822942030.93770552</v>
      </c>
      <c r="Z50" s="313">
        <f t="shared" si="2"/>
        <v>847630291.86583674</v>
      </c>
      <c r="AA50" s="313">
        <f t="shared" si="2"/>
        <v>873059200.62181175</v>
      </c>
    </row>
    <row r="51" spans="1:53" x14ac:dyDescent="0.25">
      <c r="A51" s="263" t="s">
        <v>470</v>
      </c>
      <c r="B51" s="263">
        <v>888158.33333333337</v>
      </c>
      <c r="C51" s="263">
        <v>429487.31750400004</v>
      </c>
      <c r="D51" s="263">
        <v>442373.21049599996</v>
      </c>
      <c r="E51" s="263">
        <v>455643.79660799995</v>
      </c>
      <c r="F51" s="263">
        <v>469312.34112</v>
      </c>
      <c r="G51" s="263">
        <v>483391.71135360003</v>
      </c>
      <c r="H51" s="263">
        <v>497893.46269420808</v>
      </c>
      <c r="I51" s="263">
        <v>512830.2665750343</v>
      </c>
      <c r="J51" s="263">
        <v>528215.17457228538</v>
      </c>
      <c r="K51" s="263">
        <v>544061.62980945397</v>
      </c>
      <c r="L51" s="263">
        <v>560383.47870373761</v>
      </c>
      <c r="M51" s="264">
        <v>577194.98306484963</v>
      </c>
      <c r="N51" s="263">
        <v>594510.8325567951</v>
      </c>
      <c r="O51" s="263">
        <v>612346.15753349895</v>
      </c>
      <c r="P51" s="263">
        <v>630716.54225950409</v>
      </c>
      <c r="Q51" s="263">
        <v>649638.03852728929</v>
      </c>
      <c r="R51" s="263">
        <v>669127.17968310788</v>
      </c>
      <c r="S51" s="263">
        <v>689200.99507360102</v>
      </c>
      <c r="T51" s="263">
        <v>709877.02492580924</v>
      </c>
      <c r="U51" s="263">
        <v>731173.33567358344</v>
      </c>
      <c r="V51" s="263">
        <v>753108.53574379091</v>
      </c>
      <c r="W51" s="263">
        <v>775701.79181610467</v>
      </c>
      <c r="X51" s="263">
        <v>798972.84557058802</v>
      </c>
      <c r="Y51" s="263">
        <v>822942.03093770554</v>
      </c>
      <c r="Z51" s="263">
        <v>847630.29186583671</v>
      </c>
      <c r="AA51" s="263">
        <v>873059.20062181179</v>
      </c>
      <c r="AB51" s="263">
        <v>899250.97664046613</v>
      </c>
      <c r="AC51" s="263">
        <v>926228.50593968015</v>
      </c>
      <c r="AD51" s="263">
        <v>954015.36111787043</v>
      </c>
      <c r="AE51" s="263">
        <v>982635.82195140678</v>
      </c>
      <c r="AF51" s="263">
        <v>1012114.8966099489</v>
      </c>
      <c r="AG51" s="263">
        <v>1042478.3435082474</v>
      </c>
      <c r="AH51" s="263">
        <v>1073752.6938134949</v>
      </c>
      <c r="AI51" s="263">
        <v>1105965.2746278998</v>
      </c>
      <c r="AJ51" s="263">
        <v>1139144.2328667371</v>
      </c>
      <c r="AK51" s="263">
        <v>1173318.5598527391</v>
      </c>
      <c r="AL51" s="263">
        <v>1208518.1166483213</v>
      </c>
      <c r="AM51" s="263">
        <v>1244773.6601477712</v>
      </c>
      <c r="AN51" s="263">
        <v>1282116.8699522044</v>
      </c>
      <c r="AO51" s="263">
        <v>1320580.3760507705</v>
      </c>
      <c r="AP51" s="263">
        <v>1360197.7873322936</v>
      </c>
      <c r="AQ51" s="263">
        <v>1401003.7209522622</v>
      </c>
      <c r="AR51" s="263">
        <v>1443033.8325808302</v>
      </c>
      <c r="AS51" s="263">
        <v>1486324.8475582553</v>
      </c>
      <c r="AT51" s="263">
        <v>1530914.5929850033</v>
      </c>
      <c r="AU51" s="263">
        <v>1576842.0307745533</v>
      </c>
      <c r="AV51" s="263">
        <v>1624147.2916977899</v>
      </c>
      <c r="AW51" s="263">
        <v>1672871.7104487235</v>
      </c>
      <c r="AX51" s="263">
        <v>1723057.8617621853</v>
      </c>
      <c r="AY51" s="263">
        <v>1774749.5976150511</v>
      </c>
      <c r="AZ51" s="263">
        <v>1827992.0855435026</v>
      </c>
      <c r="BA51" s="263">
        <v>1882831.8481098081</v>
      </c>
    </row>
    <row r="52" spans="1:53" x14ac:dyDescent="0.25">
      <c r="A52" s="263" t="s">
        <v>471</v>
      </c>
      <c r="C52" s="263">
        <v>8722</v>
      </c>
      <c r="D52" s="263">
        <v>9067.6528600000001</v>
      </c>
      <c r="E52" s="263">
        <v>9430.6310039857999</v>
      </c>
      <c r="F52" s="263">
        <v>9808.1391630753515</v>
      </c>
      <c r="G52" s="263">
        <v>10200.758973773258</v>
      </c>
      <c r="H52" s="263">
        <v>14017</v>
      </c>
      <c r="I52" s="263">
        <v>14577.68</v>
      </c>
      <c r="J52" s="263">
        <v>15160.787200000001</v>
      </c>
      <c r="K52" s="263">
        <v>15767.218688000001</v>
      </c>
      <c r="L52" s="263">
        <v>16397.907435520003</v>
      </c>
      <c r="M52" s="264">
        <v>22712</v>
      </c>
      <c r="N52" s="263">
        <v>23620.48</v>
      </c>
      <c r="O52" s="263">
        <v>24565.299200000001</v>
      </c>
      <c r="P52" s="263">
        <v>25547.911168000002</v>
      </c>
      <c r="Q52" s="263">
        <v>26569.827614720005</v>
      </c>
      <c r="R52" s="263">
        <v>27632.620719308805</v>
      </c>
      <c r="S52" s="263">
        <v>28737.925548081159</v>
      </c>
      <c r="T52" s="263">
        <v>37056</v>
      </c>
      <c r="U52" s="263">
        <v>38538.239999999998</v>
      </c>
      <c r="V52" s="263">
        <v>40079.7696</v>
      </c>
      <c r="W52" s="263">
        <v>41682.960383999998</v>
      </c>
      <c r="X52" s="263">
        <v>43350.27879936</v>
      </c>
      <c r="Y52" s="263">
        <v>45084.289951334402</v>
      </c>
      <c r="Z52" s="263">
        <v>20670.431699506156</v>
      </c>
      <c r="AA52" s="263">
        <v>21497.248967486405</v>
      </c>
      <c r="AB52" s="263">
        <v>22357.13892618586</v>
      </c>
      <c r="AC52" s="263">
        <v>23251.424483233295</v>
      </c>
      <c r="AD52" s="263">
        <v>24181.481462562628</v>
      </c>
      <c r="AE52" s="263">
        <v>25148.740721065133</v>
      </c>
      <c r="AF52" s="263">
        <v>26154.690349907738</v>
      </c>
      <c r="AG52" s="263">
        <v>27200.877963904048</v>
      </c>
      <c r="AH52" s="263">
        <v>28288.913082460211</v>
      </c>
      <c r="AI52" s="263">
        <v>29420.469605758619</v>
      </c>
      <c r="AJ52" s="263">
        <v>30597.288389988964</v>
      </c>
      <c r="AK52" s="263">
        <v>31821.179925588523</v>
      </c>
      <c r="AL52" s="263">
        <v>33094.027122612068</v>
      </c>
      <c r="AM52" s="263">
        <v>34417.788207516554</v>
      </c>
      <c r="AN52" s="263">
        <v>35794.499735817219</v>
      </c>
      <c r="AO52" s="263">
        <v>37226.279725249908</v>
      </c>
      <c r="AP52" s="263">
        <v>38715.330914259903</v>
      </c>
      <c r="AQ52" s="263">
        <v>40263.944150830299</v>
      </c>
      <c r="AR52" s="263">
        <v>41874.501916863512</v>
      </c>
      <c r="AS52" s="263">
        <v>43549.481993538051</v>
      </c>
      <c r="AT52" s="263">
        <v>45291.461273279572</v>
      </c>
      <c r="AU52" s="263">
        <v>47103.119724210759</v>
      </c>
      <c r="AV52" s="263">
        <v>48987.24451317919</v>
      </c>
      <c r="AW52" s="263">
        <v>50946.734293706359</v>
      </c>
      <c r="AX52" s="263">
        <v>52984.603665454611</v>
      </c>
      <c r="AY52" s="263">
        <v>55103.987812072795</v>
      </c>
      <c r="AZ52" s="263">
        <v>57308.147324555706</v>
      </c>
      <c r="BA52" s="263">
        <v>59600.473217537939</v>
      </c>
    </row>
    <row r="53" spans="1:53" ht="13.5" customHeight="1" x14ac:dyDescent="0.25">
      <c r="A53" s="263" t="s">
        <v>472</v>
      </c>
      <c r="C53" s="263">
        <v>7158.1219584000009</v>
      </c>
      <c r="D53" s="263">
        <v>7372.8868416000005</v>
      </c>
      <c r="E53" s="263">
        <v>7594.0632768000005</v>
      </c>
      <c r="F53" s="263">
        <v>7821.8723520000003</v>
      </c>
      <c r="G53" s="263">
        <v>8056.528522560001</v>
      </c>
      <c r="H53" s="263">
        <v>8298.2243782368023</v>
      </c>
      <c r="I53" s="263">
        <v>8547.1711095839055</v>
      </c>
      <c r="J53" s="263">
        <v>8803.5862428714227</v>
      </c>
      <c r="K53" s="263">
        <v>9067.6938301575665</v>
      </c>
      <c r="L53" s="263">
        <v>9339.7246450622933</v>
      </c>
      <c r="M53" s="264">
        <v>9619.9163844141622</v>
      </c>
      <c r="N53" s="263">
        <v>9908.5138759465863</v>
      </c>
      <c r="O53" s="263">
        <v>10205.769292224984</v>
      </c>
      <c r="P53" s="263">
        <v>10511.942370991736</v>
      </c>
      <c r="Q53" s="263">
        <v>10827.300642121489</v>
      </c>
      <c r="R53" s="263">
        <v>11152.119661385132</v>
      </c>
      <c r="S53" s="263">
        <v>11486.683251226685</v>
      </c>
      <c r="T53" s="263">
        <v>11831.283748763486</v>
      </c>
      <c r="U53" s="263">
        <v>12186.222261226392</v>
      </c>
      <c r="V53" s="263">
        <v>12551.808929063183</v>
      </c>
      <c r="W53" s="263">
        <v>12928.363196935079</v>
      </c>
      <c r="X53" s="263">
        <v>13316.214092843134</v>
      </c>
      <c r="Y53" s="263">
        <v>13715.700515628427</v>
      </c>
      <c r="Z53" s="263">
        <v>14127.17153109728</v>
      </c>
      <c r="AA53" s="263">
        <v>14550.9866770302</v>
      </c>
      <c r="AB53" s="263">
        <v>14987.516277341103</v>
      </c>
      <c r="AC53" s="263">
        <v>15437.141765661338</v>
      </c>
      <c r="AD53" s="263">
        <v>15900.256018631177</v>
      </c>
      <c r="AE53" s="263">
        <v>16377.263699190113</v>
      </c>
      <c r="AF53" s="263">
        <v>16868.581610165817</v>
      </c>
      <c r="AG53" s="263">
        <v>17374.639058470791</v>
      </c>
      <c r="AH53" s="263">
        <v>17895.878230224916</v>
      </c>
      <c r="AI53" s="263">
        <v>18432.754577131665</v>
      </c>
      <c r="AJ53" s="263">
        <v>18985.737214445617</v>
      </c>
      <c r="AK53" s="263">
        <v>19555.309330878987</v>
      </c>
      <c r="AL53" s="263">
        <v>20141.968610805357</v>
      </c>
      <c r="AM53" s="263">
        <v>20746.227669129523</v>
      </c>
      <c r="AN53" s="263">
        <v>21368.61449920341</v>
      </c>
      <c r="AO53" s="263">
        <v>22009.672934179507</v>
      </c>
      <c r="AP53" s="263">
        <v>22669.963122204896</v>
      </c>
      <c r="AQ53" s="263">
        <v>23350.062015871041</v>
      </c>
      <c r="AR53" s="263">
        <v>24050.563876347172</v>
      </c>
      <c r="AS53" s="263">
        <v>24772.080792637589</v>
      </c>
      <c r="AT53" s="263">
        <v>25515.243216416722</v>
      </c>
      <c r="AU53" s="263">
        <v>26280.700512909225</v>
      </c>
      <c r="AV53" s="263">
        <v>27069.121528296502</v>
      </c>
      <c r="AW53" s="263">
        <v>27881.195174145392</v>
      </c>
      <c r="AX53" s="263">
        <v>28717.631029369757</v>
      </c>
      <c r="AY53" s="263">
        <v>29579.159960250854</v>
      </c>
      <c r="AZ53" s="263">
        <v>30466.534759058381</v>
      </c>
      <c r="BA53" s="263">
        <v>31380.530801830133</v>
      </c>
    </row>
    <row r="54" spans="1:53" x14ac:dyDescent="0.25">
      <c r="A54" s="263" t="s">
        <v>773</v>
      </c>
      <c r="C54" s="263">
        <v>1516.2212789149439</v>
      </c>
      <c r="D54" s="263">
        <v>1576.447053310869</v>
      </c>
      <c r="E54" s="263">
        <v>1625.1968449077553</v>
      </c>
      <c r="F54" s="263">
        <v>1690.2534746094129</v>
      </c>
      <c r="G54" s="263">
        <v>1757.9143211980277</v>
      </c>
      <c r="H54" s="263">
        <v>1828.2308940459493</v>
      </c>
      <c r="I54" s="263">
        <v>1901.360129807787</v>
      </c>
      <c r="J54" s="263">
        <v>1977.4145350000983</v>
      </c>
      <c r="K54" s="263">
        <v>2056.5111164001028</v>
      </c>
      <c r="L54" s="263">
        <v>2138.7715610561067</v>
      </c>
      <c r="M54" s="264">
        <v>2224.3224234983509</v>
      </c>
      <c r="N54" s="263">
        <v>2313.2953204382852</v>
      </c>
      <c r="O54" s="263">
        <v>2405.8271332558165</v>
      </c>
      <c r="P54" s="263">
        <v>2502.0602185860498</v>
      </c>
      <c r="Q54" s="263">
        <v>2602.1426273294915</v>
      </c>
      <c r="R54" s="263">
        <v>2706.228332422671</v>
      </c>
      <c r="S54" s="263">
        <v>2814.4774657195785</v>
      </c>
      <c r="T54" s="263">
        <v>2927.0565643483615</v>
      </c>
      <c r="U54" s="263">
        <v>3044.1388269222957</v>
      </c>
      <c r="V54" s="263">
        <v>3165.9043799991878</v>
      </c>
      <c r="W54" s="263">
        <v>3292.5405551991553</v>
      </c>
      <c r="X54" s="263">
        <v>3424.2421774071217</v>
      </c>
      <c r="Y54" s="263">
        <v>3561.211864503407</v>
      </c>
      <c r="Z54" s="263">
        <v>3838.0255344440257</v>
      </c>
      <c r="AA54" s="263">
        <v>3991.5465558217866</v>
      </c>
      <c r="AB54" s="263">
        <v>4151.2084180546572</v>
      </c>
      <c r="AC54" s="263">
        <v>4317.256754776844</v>
      </c>
      <c r="AD54" s="263">
        <v>4489.947024967918</v>
      </c>
      <c r="AE54" s="263">
        <v>4669.5449059666353</v>
      </c>
      <c r="AF54" s="263">
        <v>4856.3267022053014</v>
      </c>
      <c r="AG54" s="263">
        <v>5050.5797702935133</v>
      </c>
      <c r="AH54" s="263">
        <v>5252.6029611052536</v>
      </c>
      <c r="AI54" s="263">
        <v>5462.7070795494656</v>
      </c>
      <c r="AJ54" s="263">
        <v>5681.2153627314428</v>
      </c>
      <c r="AK54" s="263">
        <v>5908.4639772407008</v>
      </c>
      <c r="AL54" s="263">
        <v>6144.8025363303295</v>
      </c>
      <c r="AM54" s="263">
        <v>6390.5946377835426</v>
      </c>
      <c r="AN54" s="263">
        <v>6646.2184232948839</v>
      </c>
      <c r="AO54" s="263">
        <v>6912.0671602266812</v>
      </c>
      <c r="AP54" s="263">
        <v>7188.5498466357476</v>
      </c>
      <c r="AQ54" s="263">
        <v>7476.0918405011789</v>
      </c>
      <c r="AR54" s="263">
        <v>7775.1355141212243</v>
      </c>
      <c r="AS54" s="263">
        <v>8086.1409346860755</v>
      </c>
      <c r="AT54" s="263">
        <v>8409.5865720735183</v>
      </c>
      <c r="AU54" s="263">
        <v>8745.9700349564591</v>
      </c>
      <c r="AV54" s="263">
        <v>9095.8088363547176</v>
      </c>
      <c r="AW54" s="263">
        <v>9459.6411898089063</v>
      </c>
      <c r="AX54" s="263">
        <v>9838.026837401263</v>
      </c>
      <c r="AY54" s="263">
        <v>10231.547910897316</v>
      </c>
      <c r="AZ54" s="263">
        <v>10640.809827333209</v>
      </c>
      <c r="BA54" s="263">
        <v>11066.442220426536</v>
      </c>
    </row>
    <row r="55" spans="1:53" x14ac:dyDescent="0.25">
      <c r="M55" s="263"/>
    </row>
    <row r="56" spans="1:53" s="315" customFormat="1" ht="16.5" thickBot="1" x14ac:dyDescent="0.3">
      <c r="M56" s="316"/>
    </row>
    <row r="57" spans="1:53" ht="31.5" x14ac:dyDescent="0.25">
      <c r="A57" s="317" t="s">
        <v>269</v>
      </c>
      <c r="B57" s="305" t="str">
        <f>B47</f>
        <v>Год окончания строительства 2022</v>
      </c>
      <c r="C57" s="305">
        <f t="shared" ref="C57:AA57" si="3">C47</f>
        <v>2023</v>
      </c>
      <c r="D57" s="305">
        <f t="shared" si="3"/>
        <v>2024</v>
      </c>
      <c r="E57" s="305">
        <f t="shared" si="3"/>
        <v>2025</v>
      </c>
      <c r="F57" s="305">
        <f t="shared" si="3"/>
        <v>2026</v>
      </c>
      <c r="G57" s="305">
        <f t="shared" si="3"/>
        <v>2027</v>
      </c>
      <c r="H57" s="305">
        <f t="shared" si="3"/>
        <v>2028</v>
      </c>
      <c r="I57" s="305">
        <f t="shared" si="3"/>
        <v>2029</v>
      </c>
      <c r="J57" s="305">
        <f t="shared" si="3"/>
        <v>2030</v>
      </c>
      <c r="K57" s="305">
        <f t="shared" si="3"/>
        <v>2031</v>
      </c>
      <c r="L57" s="305">
        <f t="shared" si="3"/>
        <v>2032</v>
      </c>
      <c r="M57" s="318">
        <f t="shared" si="3"/>
        <v>2033</v>
      </c>
      <c r="N57" s="305">
        <f t="shared" si="3"/>
        <v>2034</v>
      </c>
      <c r="O57" s="305">
        <f t="shared" si="3"/>
        <v>2035</v>
      </c>
      <c r="P57" s="305">
        <f t="shared" si="3"/>
        <v>2036</v>
      </c>
      <c r="Q57" s="305">
        <f t="shared" si="3"/>
        <v>2037</v>
      </c>
      <c r="R57" s="305">
        <f t="shared" si="3"/>
        <v>2038</v>
      </c>
      <c r="S57" s="305">
        <f t="shared" si="3"/>
        <v>2039</v>
      </c>
      <c r="T57" s="305">
        <f t="shared" si="3"/>
        <v>2040</v>
      </c>
      <c r="U57" s="305">
        <f t="shared" si="3"/>
        <v>2041</v>
      </c>
      <c r="V57" s="305">
        <f t="shared" si="3"/>
        <v>2042</v>
      </c>
      <c r="W57" s="305">
        <f t="shared" si="3"/>
        <v>2043</v>
      </c>
      <c r="X57" s="305">
        <f t="shared" si="3"/>
        <v>2044</v>
      </c>
      <c r="Y57" s="305">
        <f t="shared" si="3"/>
        <v>2045</v>
      </c>
      <c r="Z57" s="305">
        <f t="shared" si="3"/>
        <v>2046</v>
      </c>
      <c r="AA57" s="305">
        <f t="shared" si="3"/>
        <v>2047</v>
      </c>
    </row>
    <row r="58" spans="1:53" x14ac:dyDescent="0.25">
      <c r="A58" s="319" t="s">
        <v>268</v>
      </c>
      <c r="B58" s="320">
        <v>0</v>
      </c>
      <c r="C58" s="320">
        <v>0</v>
      </c>
      <c r="D58" s="320">
        <v>0</v>
      </c>
      <c r="E58" s="320">
        <v>0</v>
      </c>
      <c r="F58" s="320">
        <v>0</v>
      </c>
      <c r="G58" s="320">
        <v>0</v>
      </c>
      <c r="H58" s="320">
        <v>0</v>
      </c>
      <c r="I58" s="320">
        <v>0</v>
      </c>
      <c r="J58" s="320">
        <v>0</v>
      </c>
      <c r="K58" s="320">
        <v>0</v>
      </c>
      <c r="L58" s="320">
        <v>0</v>
      </c>
      <c r="M58" s="321">
        <v>0</v>
      </c>
      <c r="N58" s="320">
        <v>0</v>
      </c>
      <c r="O58" s="320">
        <v>0</v>
      </c>
      <c r="P58" s="320">
        <v>0</v>
      </c>
      <c r="Q58" s="320">
        <v>0</v>
      </c>
      <c r="R58" s="320">
        <v>0</v>
      </c>
      <c r="S58" s="320">
        <v>0</v>
      </c>
      <c r="T58" s="320">
        <v>0</v>
      </c>
      <c r="U58" s="320">
        <v>0</v>
      </c>
      <c r="V58" s="320">
        <v>0</v>
      </c>
      <c r="W58" s="320">
        <v>0</v>
      </c>
      <c r="X58" s="320">
        <v>0</v>
      </c>
      <c r="Y58" s="320">
        <v>0</v>
      </c>
      <c r="Z58" s="320">
        <v>0</v>
      </c>
      <c r="AA58" s="320">
        <v>0</v>
      </c>
    </row>
    <row r="59" spans="1:53" x14ac:dyDescent="0.25">
      <c r="A59" s="319" t="s">
        <v>267</v>
      </c>
      <c r="B59" s="320">
        <v>0</v>
      </c>
      <c r="C59" s="320">
        <v>0</v>
      </c>
      <c r="D59" s="320">
        <v>0</v>
      </c>
      <c r="E59" s="320">
        <v>0</v>
      </c>
      <c r="F59" s="320">
        <v>0</v>
      </c>
      <c r="G59" s="320">
        <v>0</v>
      </c>
      <c r="H59" s="320">
        <v>0</v>
      </c>
      <c r="I59" s="320">
        <v>0</v>
      </c>
      <c r="J59" s="320">
        <v>0</v>
      </c>
      <c r="K59" s="320">
        <v>0</v>
      </c>
      <c r="L59" s="320">
        <v>0</v>
      </c>
      <c r="M59" s="321">
        <v>0</v>
      </c>
      <c r="N59" s="320">
        <v>0</v>
      </c>
      <c r="O59" s="320">
        <v>0</v>
      </c>
      <c r="P59" s="320">
        <v>0</v>
      </c>
      <c r="Q59" s="320">
        <v>0</v>
      </c>
      <c r="R59" s="320">
        <v>0</v>
      </c>
      <c r="S59" s="320">
        <v>0</v>
      </c>
      <c r="T59" s="320">
        <v>0</v>
      </c>
      <c r="U59" s="320">
        <v>0</v>
      </c>
      <c r="V59" s="320">
        <v>0</v>
      </c>
      <c r="W59" s="320">
        <v>0</v>
      </c>
      <c r="X59" s="320">
        <v>0</v>
      </c>
      <c r="Y59" s="320">
        <v>0</v>
      </c>
      <c r="Z59" s="320">
        <v>0</v>
      </c>
      <c r="AA59" s="320">
        <v>0</v>
      </c>
    </row>
    <row r="60" spans="1:53" x14ac:dyDescent="0.25">
      <c r="A60" s="309" t="s">
        <v>266</v>
      </c>
      <c r="B60" s="320">
        <v>0</v>
      </c>
      <c r="C60" s="320">
        <v>0</v>
      </c>
      <c r="D60" s="320">
        <v>0</v>
      </c>
      <c r="E60" s="320">
        <v>0</v>
      </c>
      <c r="F60" s="320">
        <v>0</v>
      </c>
      <c r="G60" s="320">
        <v>0</v>
      </c>
      <c r="H60" s="320">
        <v>0</v>
      </c>
      <c r="I60" s="320">
        <v>0</v>
      </c>
      <c r="J60" s="320">
        <v>0</v>
      </c>
      <c r="K60" s="320">
        <v>0</v>
      </c>
      <c r="L60" s="320">
        <v>0</v>
      </c>
      <c r="M60" s="321">
        <v>0</v>
      </c>
      <c r="N60" s="320">
        <v>0</v>
      </c>
      <c r="O60" s="320">
        <v>0</v>
      </c>
      <c r="P60" s="320">
        <v>0</v>
      </c>
      <c r="Q60" s="320">
        <v>0</v>
      </c>
      <c r="R60" s="320">
        <v>0</v>
      </c>
      <c r="S60" s="320">
        <v>0</v>
      </c>
      <c r="T60" s="320">
        <v>0</v>
      </c>
      <c r="U60" s="320">
        <v>0</v>
      </c>
      <c r="V60" s="320">
        <v>0</v>
      </c>
      <c r="W60" s="320">
        <v>0</v>
      </c>
      <c r="X60" s="320">
        <v>0</v>
      </c>
      <c r="Y60" s="320">
        <v>0</v>
      </c>
      <c r="Z60" s="320">
        <v>0</v>
      </c>
      <c r="AA60" s="320">
        <v>0</v>
      </c>
    </row>
    <row r="61" spans="1:53" ht="16.5" thickBot="1" x14ac:dyDescent="0.3">
      <c r="A61" s="312" t="s">
        <v>265</v>
      </c>
      <c r="B61" s="322">
        <v>0</v>
      </c>
      <c r="C61" s="322">
        <v>0</v>
      </c>
      <c r="D61" s="322">
        <v>0</v>
      </c>
      <c r="E61" s="322">
        <v>0</v>
      </c>
      <c r="F61" s="322">
        <v>0</v>
      </c>
      <c r="G61" s="322">
        <v>0</v>
      </c>
      <c r="H61" s="322">
        <v>0</v>
      </c>
      <c r="I61" s="322">
        <v>0</v>
      </c>
      <c r="J61" s="322">
        <v>0</v>
      </c>
      <c r="K61" s="322">
        <v>0</v>
      </c>
      <c r="L61" s="322">
        <v>0</v>
      </c>
      <c r="M61" s="323">
        <v>0</v>
      </c>
      <c r="N61" s="322">
        <v>0</v>
      </c>
      <c r="O61" s="322">
        <v>0</v>
      </c>
      <c r="P61" s="322">
        <v>0</v>
      </c>
      <c r="Q61" s="322">
        <v>0</v>
      </c>
      <c r="R61" s="322">
        <v>0</v>
      </c>
      <c r="S61" s="322">
        <v>0</v>
      </c>
      <c r="T61" s="322">
        <v>0</v>
      </c>
      <c r="U61" s="322">
        <v>0</v>
      </c>
      <c r="V61" s="322">
        <v>0</v>
      </c>
      <c r="W61" s="322">
        <v>0</v>
      </c>
      <c r="X61" s="322">
        <v>0</v>
      </c>
      <c r="Y61" s="322">
        <v>0</v>
      </c>
      <c r="Z61" s="322">
        <v>0</v>
      </c>
      <c r="AA61" s="322">
        <v>0</v>
      </c>
    </row>
    <row r="62" spans="1:53" ht="16.5" thickBot="1" x14ac:dyDescent="0.3">
      <c r="A62" s="324"/>
      <c r="B62" s="325"/>
      <c r="C62" s="325"/>
      <c r="D62" s="325"/>
      <c r="E62" s="325"/>
      <c r="F62" s="325"/>
      <c r="G62" s="325"/>
      <c r="H62" s="325"/>
      <c r="I62" s="325"/>
      <c r="J62" s="325"/>
      <c r="K62" s="325"/>
      <c r="L62" s="326"/>
      <c r="M62" s="327"/>
      <c r="N62" s="326"/>
      <c r="O62" s="326"/>
      <c r="P62" s="326"/>
      <c r="Q62" s="326"/>
      <c r="R62" s="326"/>
      <c r="S62" s="326"/>
      <c r="T62" s="326"/>
      <c r="U62" s="326"/>
      <c r="V62" s="326"/>
    </row>
    <row r="63" spans="1:53" s="285" customFormat="1" ht="31.5" x14ac:dyDescent="0.25">
      <c r="A63" s="317" t="s">
        <v>473</v>
      </c>
      <c r="B63" s="305" t="str">
        <f>B47</f>
        <v>Год окончания строительства 2022</v>
      </c>
      <c r="C63" s="305">
        <f t="shared" ref="C63:AA63" si="4">C47</f>
        <v>2023</v>
      </c>
      <c r="D63" s="305">
        <f t="shared" si="4"/>
        <v>2024</v>
      </c>
      <c r="E63" s="305">
        <f t="shared" si="4"/>
        <v>2025</v>
      </c>
      <c r="F63" s="305">
        <f t="shared" si="4"/>
        <v>2026</v>
      </c>
      <c r="G63" s="305">
        <f t="shared" si="4"/>
        <v>2027</v>
      </c>
      <c r="H63" s="305">
        <f t="shared" si="4"/>
        <v>2028</v>
      </c>
      <c r="I63" s="305">
        <f t="shared" si="4"/>
        <v>2029</v>
      </c>
      <c r="J63" s="305">
        <f t="shared" si="4"/>
        <v>2030</v>
      </c>
      <c r="K63" s="305">
        <f t="shared" si="4"/>
        <v>2031</v>
      </c>
      <c r="L63" s="305">
        <f t="shared" si="4"/>
        <v>2032</v>
      </c>
      <c r="M63" s="318">
        <f t="shared" si="4"/>
        <v>2033</v>
      </c>
      <c r="N63" s="305">
        <f t="shared" si="4"/>
        <v>2034</v>
      </c>
      <c r="O63" s="305">
        <f t="shared" si="4"/>
        <v>2035</v>
      </c>
      <c r="P63" s="305">
        <f t="shared" si="4"/>
        <v>2036</v>
      </c>
      <c r="Q63" s="305">
        <f t="shared" si="4"/>
        <v>2037</v>
      </c>
      <c r="R63" s="305">
        <f t="shared" si="4"/>
        <v>2038</v>
      </c>
      <c r="S63" s="305">
        <f t="shared" si="4"/>
        <v>2039</v>
      </c>
      <c r="T63" s="305">
        <f t="shared" si="4"/>
        <v>2040</v>
      </c>
      <c r="U63" s="305">
        <f t="shared" si="4"/>
        <v>2041</v>
      </c>
      <c r="V63" s="305">
        <f t="shared" si="4"/>
        <v>2042</v>
      </c>
      <c r="W63" s="305">
        <f t="shared" si="4"/>
        <v>2043</v>
      </c>
      <c r="X63" s="305">
        <f t="shared" si="4"/>
        <v>2044</v>
      </c>
      <c r="Y63" s="305">
        <f t="shared" si="4"/>
        <v>2045</v>
      </c>
      <c r="Z63" s="305">
        <f t="shared" si="4"/>
        <v>2046</v>
      </c>
      <c r="AA63" s="305">
        <f t="shared" si="4"/>
        <v>2047</v>
      </c>
    </row>
    <row r="64" spans="1:53" s="269" customFormat="1" ht="14.25" x14ac:dyDescent="0.25">
      <c r="A64" s="328" t="s">
        <v>264</v>
      </c>
      <c r="B64" s="329">
        <f t="shared" ref="B64:AA64" si="5">B50*$B$28</f>
        <v>888158333.33333337</v>
      </c>
      <c r="C64" s="329">
        <f t="shared" si="5"/>
        <v>429487317.50400001</v>
      </c>
      <c r="D64" s="329">
        <f t="shared" si="5"/>
        <v>442373210.49599993</v>
      </c>
      <c r="E64" s="329">
        <f t="shared" si="5"/>
        <v>455643796.60799992</v>
      </c>
      <c r="F64" s="329">
        <f t="shared" si="5"/>
        <v>469312341.12</v>
      </c>
      <c r="G64" s="329">
        <f t="shared" si="5"/>
        <v>483391711.35360003</v>
      </c>
      <c r="H64" s="329">
        <f t="shared" si="5"/>
        <v>497893462.69420809</v>
      </c>
      <c r="I64" s="329">
        <f t="shared" si="5"/>
        <v>512830266.57503432</v>
      </c>
      <c r="J64" s="329">
        <f t="shared" si="5"/>
        <v>528215174.57228535</v>
      </c>
      <c r="K64" s="329">
        <f t="shared" si="5"/>
        <v>544061629.80945396</v>
      </c>
      <c r="L64" s="329">
        <f t="shared" si="5"/>
        <v>560383478.70373762</v>
      </c>
      <c r="M64" s="330">
        <f t="shared" si="5"/>
        <v>577194983.06484962</v>
      </c>
      <c r="N64" s="329">
        <f t="shared" si="5"/>
        <v>594510832.55679512</v>
      </c>
      <c r="O64" s="329">
        <f t="shared" si="5"/>
        <v>612346157.533499</v>
      </c>
      <c r="P64" s="329">
        <f t="shared" si="5"/>
        <v>630716542.25950408</v>
      </c>
      <c r="Q64" s="329">
        <f t="shared" si="5"/>
        <v>649638038.52728927</v>
      </c>
      <c r="R64" s="329">
        <f t="shared" si="5"/>
        <v>669127179.68310785</v>
      </c>
      <c r="S64" s="329">
        <f t="shared" si="5"/>
        <v>689200995.07360101</v>
      </c>
      <c r="T64" s="329">
        <f t="shared" si="5"/>
        <v>709877024.92580926</v>
      </c>
      <c r="U64" s="329">
        <f t="shared" si="5"/>
        <v>731173335.67358339</v>
      </c>
      <c r="V64" s="329">
        <f t="shared" si="5"/>
        <v>753108535.74379086</v>
      </c>
      <c r="W64" s="329">
        <f t="shared" si="5"/>
        <v>775701791.81610465</v>
      </c>
      <c r="X64" s="329">
        <f t="shared" si="5"/>
        <v>798972845.57058799</v>
      </c>
      <c r="Y64" s="329">
        <f t="shared" si="5"/>
        <v>822942030.93770552</v>
      </c>
      <c r="Z64" s="329">
        <f t="shared" si="5"/>
        <v>847630291.86583674</v>
      </c>
      <c r="AA64" s="329">
        <f t="shared" si="5"/>
        <v>873059200.62181175</v>
      </c>
    </row>
    <row r="65" spans="1:27" x14ac:dyDescent="0.25">
      <c r="A65" s="319" t="s">
        <v>263</v>
      </c>
      <c r="B65" s="331">
        <f t="shared" ref="B65:AA65" si="6">SUM(B66:B71)</f>
        <v>0</v>
      </c>
      <c r="C65" s="331">
        <f t="shared" si="6"/>
        <v>-50240230.763839133</v>
      </c>
      <c r="D65" s="331">
        <f t="shared" si="6"/>
        <v>-49920170.396623939</v>
      </c>
      <c r="E65" s="331">
        <f t="shared" si="6"/>
        <v>-49631366.708862633</v>
      </c>
      <c r="F65" s="331">
        <f t="shared" si="6"/>
        <v>-49343891.728916347</v>
      </c>
      <c r="G65" s="331">
        <f t="shared" si="6"/>
        <v>-49072111.48789005</v>
      </c>
      <c r="H65" s="331">
        <f t="shared" si="6"/>
        <v>-51656559.604475826</v>
      </c>
      <c r="I65" s="331">
        <f t="shared" si="6"/>
        <v>-51531269.932683989</v>
      </c>
      <c r="J65" s="331">
        <f t="shared" si="6"/>
        <v>-51427968.093078688</v>
      </c>
      <c r="K65" s="331">
        <f t="shared" si="6"/>
        <v>-51347471.362264544</v>
      </c>
      <c r="L65" s="331">
        <f t="shared" si="6"/>
        <v>-51290627.840809882</v>
      </c>
      <c r="M65" s="332">
        <f t="shared" si="6"/>
        <v>-55973464.519408271</v>
      </c>
      <c r="N65" s="331">
        <f t="shared" si="6"/>
        <v>-56155206.819926098</v>
      </c>
      <c r="O65" s="331">
        <f t="shared" si="6"/>
        <v>-56370887.808521301</v>
      </c>
      <c r="P65" s="331">
        <f t="shared" si="6"/>
        <v>-56621792.883344099</v>
      </c>
      <c r="Q65" s="331">
        <f t="shared" si="6"/>
        <v>-56909256.693989538</v>
      </c>
      <c r="R65" s="331">
        <f t="shared" si="6"/>
        <v>-57234665.046620801</v>
      </c>
      <c r="S65" s="331">
        <f t="shared" si="6"/>
        <v>-57599456.883349568</v>
      </c>
      <c r="T65" s="331">
        <f t="shared" si="6"/>
        <v>-63978924.197114542</v>
      </c>
      <c r="U65" s="331">
        <f t="shared" si="6"/>
        <v>-64665974.64944043</v>
      </c>
      <c r="V65" s="331">
        <f t="shared" si="6"/>
        <v>-65406623.274074949</v>
      </c>
      <c r="W65" s="331">
        <f t="shared" si="6"/>
        <v>-66202925.263282299</v>
      </c>
      <c r="X65" s="331">
        <f t="shared" si="6"/>
        <v>-67057015.35497845</v>
      </c>
      <c r="Y65" s="331">
        <f t="shared" si="6"/>
        <v>-67971110.934695989</v>
      </c>
      <c r="Z65" s="331">
        <f t="shared" si="6"/>
        <v>-46965458.522303283</v>
      </c>
      <c r="AA65" s="331">
        <f t="shared" si="6"/>
        <v>-47127281.800367236</v>
      </c>
    </row>
    <row r="66" spans="1:27" x14ac:dyDescent="0.25">
      <c r="A66" s="333" t="s">
        <v>262</v>
      </c>
      <c r="B66" s="331">
        <f>-B52*1000/1.2</f>
        <v>0</v>
      </c>
      <c r="C66" s="331">
        <f t="shared" ref="C66:AA67" si="7">-C52*1000/1.2</f>
        <v>-7268333.333333334</v>
      </c>
      <c r="D66" s="331">
        <f t="shared" si="7"/>
        <v>-7556377.3833333328</v>
      </c>
      <c r="E66" s="331">
        <f t="shared" si="7"/>
        <v>-7858859.1699881665</v>
      </c>
      <c r="F66" s="331">
        <f t="shared" si="7"/>
        <v>-8173449.3025627937</v>
      </c>
      <c r="G66" s="331">
        <f t="shared" si="7"/>
        <v>-8500632.4781443812</v>
      </c>
      <c r="H66" s="331">
        <f t="shared" si="7"/>
        <v>-11680833.333333334</v>
      </c>
      <c r="I66" s="331">
        <f t="shared" si="7"/>
        <v>-12148066.666666668</v>
      </c>
      <c r="J66" s="331">
        <f t="shared" si="7"/>
        <v>-12633989.333333334</v>
      </c>
      <c r="K66" s="331">
        <f t="shared" si="7"/>
        <v>-13139348.906666668</v>
      </c>
      <c r="L66" s="331">
        <f t="shared" si="7"/>
        <v>-13664922.862933336</v>
      </c>
      <c r="M66" s="331">
        <f t="shared" si="7"/>
        <v>-18926666.666666668</v>
      </c>
      <c r="N66" s="331">
        <f t="shared" si="7"/>
        <v>-19683733.333333336</v>
      </c>
      <c r="O66" s="331">
        <f t="shared" si="7"/>
        <v>-20471082.666666672</v>
      </c>
      <c r="P66" s="331">
        <f t="shared" si="7"/>
        <v>-21289925.973333336</v>
      </c>
      <c r="Q66" s="331">
        <f t="shared" si="7"/>
        <v>-22141523.012266673</v>
      </c>
      <c r="R66" s="331">
        <f t="shared" si="7"/>
        <v>-23027183.932757337</v>
      </c>
      <c r="S66" s="331">
        <f t="shared" si="7"/>
        <v>-23948271.290067635</v>
      </c>
      <c r="T66" s="331">
        <f t="shared" si="7"/>
        <v>-30880000</v>
      </c>
      <c r="U66" s="331">
        <f t="shared" si="7"/>
        <v>-32115200</v>
      </c>
      <c r="V66" s="331">
        <f t="shared" si="7"/>
        <v>-33399808.000000004</v>
      </c>
      <c r="W66" s="331">
        <f t="shared" si="7"/>
        <v>-34735800.32</v>
      </c>
      <c r="X66" s="331">
        <f t="shared" si="7"/>
        <v>-36125232.332800001</v>
      </c>
      <c r="Y66" s="331">
        <f t="shared" si="7"/>
        <v>-37570241.626112007</v>
      </c>
      <c r="Z66" s="331">
        <f t="shared" si="7"/>
        <v>-17225359.749588463</v>
      </c>
      <c r="AA66" s="331">
        <f t="shared" si="7"/>
        <v>-17914374.139572006</v>
      </c>
    </row>
    <row r="67" spans="1:27" x14ac:dyDescent="0.25">
      <c r="A67" s="333" t="str">
        <f>A32</f>
        <v>Прочие расходы при эксплуатации объекта, руб. без НДС</v>
      </c>
      <c r="B67" s="331">
        <f>-B53*1000/1.2</f>
        <v>0</v>
      </c>
      <c r="C67" s="331">
        <f t="shared" si="7"/>
        <v>-5965101.6320000011</v>
      </c>
      <c r="D67" s="331">
        <f t="shared" si="7"/>
        <v>-6144072.3680000007</v>
      </c>
      <c r="E67" s="331">
        <f t="shared" si="7"/>
        <v>-6328386.0640000002</v>
      </c>
      <c r="F67" s="331">
        <f t="shared" si="7"/>
        <v>-6518226.96</v>
      </c>
      <c r="G67" s="331">
        <f t="shared" si="7"/>
        <v>-6713773.7688000016</v>
      </c>
      <c r="H67" s="331">
        <f t="shared" si="7"/>
        <v>-6915186.9818640025</v>
      </c>
      <c r="I67" s="331">
        <f t="shared" si="7"/>
        <v>-7122642.5913199214</v>
      </c>
      <c r="J67" s="331">
        <f t="shared" si="7"/>
        <v>-7336321.8690595189</v>
      </c>
      <c r="K67" s="331">
        <f t="shared" si="7"/>
        <v>-7556411.5251313057</v>
      </c>
      <c r="L67" s="331">
        <f t="shared" si="7"/>
        <v>-7783103.8708852455</v>
      </c>
      <c r="M67" s="331">
        <f t="shared" si="7"/>
        <v>-8016596.9870118024</v>
      </c>
      <c r="N67" s="331">
        <f t="shared" si="7"/>
        <v>-8257094.8966221558</v>
      </c>
      <c r="O67" s="331">
        <f t="shared" si="7"/>
        <v>-8504807.7435208205</v>
      </c>
      <c r="P67" s="331">
        <f t="shared" si="7"/>
        <v>-8759951.975826446</v>
      </c>
      <c r="Q67" s="331">
        <f t="shared" si="7"/>
        <v>-9022750.5351012405</v>
      </c>
      <c r="R67" s="331">
        <f t="shared" si="7"/>
        <v>-9293433.0511542764</v>
      </c>
      <c r="S67" s="331">
        <f t="shared" si="7"/>
        <v>-9572236.0426889043</v>
      </c>
      <c r="T67" s="331">
        <f t="shared" si="7"/>
        <v>-9859403.1239695735</v>
      </c>
      <c r="U67" s="331">
        <f t="shared" si="7"/>
        <v>-10155185.217688659</v>
      </c>
      <c r="V67" s="331">
        <f t="shared" si="7"/>
        <v>-10459840.774219321</v>
      </c>
      <c r="W67" s="331">
        <f t="shared" si="7"/>
        <v>-10773635.997445898</v>
      </c>
      <c r="X67" s="331">
        <f t="shared" si="7"/>
        <v>-11096845.077369278</v>
      </c>
      <c r="Y67" s="331">
        <f t="shared" si="7"/>
        <v>-11429750.429690357</v>
      </c>
      <c r="Z67" s="331">
        <f t="shared" si="7"/>
        <v>-11772642.942581067</v>
      </c>
      <c r="AA67" s="331">
        <f t="shared" si="7"/>
        <v>-12125822.230858501</v>
      </c>
    </row>
    <row r="68" spans="1:27" x14ac:dyDescent="0.25">
      <c r="A68" s="333" t="s">
        <v>773</v>
      </c>
      <c r="B68" s="331"/>
      <c r="C68" s="331">
        <f>C54*1000</f>
        <v>1516221.278914944</v>
      </c>
      <c r="D68" s="331">
        <f t="shared" ref="D68:AA68" si="8">D54*1000</f>
        <v>1576447.053310869</v>
      </c>
      <c r="E68" s="331">
        <f t="shared" si="8"/>
        <v>1625196.8449077553</v>
      </c>
      <c r="F68" s="331">
        <f t="shared" si="8"/>
        <v>1690253.474609413</v>
      </c>
      <c r="G68" s="331">
        <f t="shared" si="8"/>
        <v>1757914.3211980276</v>
      </c>
      <c r="H68" s="331">
        <f t="shared" si="8"/>
        <v>1828230.8940459492</v>
      </c>
      <c r="I68" s="331">
        <f t="shared" si="8"/>
        <v>1901360.129807787</v>
      </c>
      <c r="J68" s="331">
        <f t="shared" si="8"/>
        <v>1977414.5350000984</v>
      </c>
      <c r="K68" s="331">
        <f t="shared" si="8"/>
        <v>2056511.1164001029</v>
      </c>
      <c r="L68" s="331">
        <f t="shared" si="8"/>
        <v>2138771.5610561068</v>
      </c>
      <c r="M68" s="331">
        <f t="shared" si="8"/>
        <v>2224322.4234983507</v>
      </c>
      <c r="N68" s="331">
        <f t="shared" si="8"/>
        <v>2313295.3204382854</v>
      </c>
      <c r="O68" s="331">
        <f t="shared" si="8"/>
        <v>2405827.1332558165</v>
      </c>
      <c r="P68" s="331">
        <f t="shared" si="8"/>
        <v>2502060.21858605</v>
      </c>
      <c r="Q68" s="331">
        <f t="shared" si="8"/>
        <v>2602142.6273294915</v>
      </c>
      <c r="R68" s="331">
        <f t="shared" si="8"/>
        <v>2706228.3324226709</v>
      </c>
      <c r="S68" s="331">
        <f t="shared" si="8"/>
        <v>2814477.4657195783</v>
      </c>
      <c r="T68" s="331">
        <f t="shared" si="8"/>
        <v>2927056.5643483615</v>
      </c>
      <c r="U68" s="331">
        <f t="shared" si="8"/>
        <v>3044138.8269222956</v>
      </c>
      <c r="V68" s="331">
        <f t="shared" si="8"/>
        <v>3165904.3799991878</v>
      </c>
      <c r="W68" s="331">
        <f t="shared" si="8"/>
        <v>3292540.5551991551</v>
      </c>
      <c r="X68" s="331">
        <f t="shared" si="8"/>
        <v>3424242.1774071218</v>
      </c>
      <c r="Y68" s="331">
        <f t="shared" si="8"/>
        <v>3561211.8645034069</v>
      </c>
      <c r="Z68" s="331">
        <f t="shared" si="8"/>
        <v>3838025.5344440257</v>
      </c>
      <c r="AA68" s="331">
        <f t="shared" si="8"/>
        <v>3991546.5558217866</v>
      </c>
    </row>
    <row r="69" spans="1:27" x14ac:dyDescent="0.25">
      <c r="A69" s="333" t="s">
        <v>466</v>
      </c>
      <c r="B69" s="331">
        <f t="shared" ref="B69:AA69" si="9">-$B$37*(1+B$49)*$B$28*365</f>
        <v>0</v>
      </c>
      <c r="C69" s="331">
        <f t="shared" si="9"/>
        <v>0</v>
      </c>
      <c r="D69" s="331">
        <f t="shared" si="9"/>
        <v>0</v>
      </c>
      <c r="E69" s="331">
        <f t="shared" si="9"/>
        <v>0</v>
      </c>
      <c r="F69" s="331">
        <f t="shared" si="9"/>
        <v>0</v>
      </c>
      <c r="G69" s="331">
        <f t="shared" si="9"/>
        <v>0</v>
      </c>
      <c r="H69" s="331">
        <f t="shared" si="9"/>
        <v>0</v>
      </c>
      <c r="I69" s="331">
        <f t="shared" si="9"/>
        <v>0</v>
      </c>
      <c r="J69" s="331">
        <f t="shared" si="9"/>
        <v>0</v>
      </c>
      <c r="K69" s="331">
        <f t="shared" si="9"/>
        <v>0</v>
      </c>
      <c r="L69" s="331">
        <f t="shared" si="9"/>
        <v>0</v>
      </c>
      <c r="M69" s="332">
        <f t="shared" si="9"/>
        <v>0</v>
      </c>
      <c r="N69" s="331">
        <f t="shared" si="9"/>
        <v>0</v>
      </c>
      <c r="O69" s="331">
        <f t="shared" si="9"/>
        <v>0</v>
      </c>
      <c r="P69" s="331">
        <f t="shared" si="9"/>
        <v>0</v>
      </c>
      <c r="Q69" s="331">
        <f t="shared" si="9"/>
        <v>0</v>
      </c>
      <c r="R69" s="331">
        <f t="shared" si="9"/>
        <v>0</v>
      </c>
      <c r="S69" s="331">
        <f t="shared" si="9"/>
        <v>0</v>
      </c>
      <c r="T69" s="331">
        <f t="shared" si="9"/>
        <v>0</v>
      </c>
      <c r="U69" s="331">
        <f t="shared" si="9"/>
        <v>0</v>
      </c>
      <c r="V69" s="331">
        <f t="shared" si="9"/>
        <v>0</v>
      </c>
      <c r="W69" s="331">
        <f t="shared" si="9"/>
        <v>0</v>
      </c>
      <c r="X69" s="331">
        <f t="shared" si="9"/>
        <v>0</v>
      </c>
      <c r="Y69" s="331">
        <f t="shared" si="9"/>
        <v>0</v>
      </c>
      <c r="Z69" s="331">
        <f t="shared" si="9"/>
        <v>0</v>
      </c>
      <c r="AA69" s="331">
        <f t="shared" si="9"/>
        <v>0</v>
      </c>
    </row>
    <row r="70" spans="1:27" x14ac:dyDescent="0.25">
      <c r="A70" s="333" t="s">
        <v>466</v>
      </c>
      <c r="B70" s="331"/>
      <c r="C70" s="331">
        <f t="shared" ref="C70:AA70" si="10">-$B$38*(1+C$49)*12</f>
        <v>0</v>
      </c>
      <c r="D70" s="331">
        <f t="shared" si="10"/>
        <v>0</v>
      </c>
      <c r="E70" s="331">
        <f t="shared" si="10"/>
        <v>0</v>
      </c>
      <c r="F70" s="331">
        <f t="shared" si="10"/>
        <v>0</v>
      </c>
      <c r="G70" s="331">
        <f t="shared" si="10"/>
        <v>0</v>
      </c>
      <c r="H70" s="331">
        <f t="shared" si="10"/>
        <v>0</v>
      </c>
      <c r="I70" s="331">
        <f t="shared" si="10"/>
        <v>0</v>
      </c>
      <c r="J70" s="331">
        <f t="shared" si="10"/>
        <v>0</v>
      </c>
      <c r="K70" s="331">
        <f t="shared" si="10"/>
        <v>0</v>
      </c>
      <c r="L70" s="331">
        <f t="shared" si="10"/>
        <v>0</v>
      </c>
      <c r="M70" s="332">
        <f t="shared" si="10"/>
        <v>0</v>
      </c>
      <c r="N70" s="331">
        <f t="shared" si="10"/>
        <v>0</v>
      </c>
      <c r="O70" s="331">
        <f t="shared" si="10"/>
        <v>0</v>
      </c>
      <c r="P70" s="331">
        <f t="shared" si="10"/>
        <v>0</v>
      </c>
      <c r="Q70" s="331">
        <f t="shared" si="10"/>
        <v>0</v>
      </c>
      <c r="R70" s="331">
        <f t="shared" si="10"/>
        <v>0</v>
      </c>
      <c r="S70" s="331">
        <f t="shared" si="10"/>
        <v>0</v>
      </c>
      <c r="T70" s="331">
        <f t="shared" si="10"/>
        <v>0</v>
      </c>
      <c r="U70" s="331">
        <f t="shared" si="10"/>
        <v>0</v>
      </c>
      <c r="V70" s="331">
        <f t="shared" si="10"/>
        <v>0</v>
      </c>
      <c r="W70" s="331">
        <f t="shared" si="10"/>
        <v>0</v>
      </c>
      <c r="X70" s="331">
        <f t="shared" si="10"/>
        <v>0</v>
      </c>
      <c r="Y70" s="331">
        <f t="shared" si="10"/>
        <v>0</v>
      </c>
      <c r="Z70" s="331">
        <f t="shared" si="10"/>
        <v>0</v>
      </c>
      <c r="AA70" s="331">
        <f t="shared" si="10"/>
        <v>0</v>
      </c>
    </row>
    <row r="71" spans="1:27" x14ac:dyDescent="0.25">
      <c r="A71" s="333" t="s">
        <v>261</v>
      </c>
      <c r="B71" s="331"/>
      <c r="C71" s="331">
        <f>-(($B$25+$B$26)*$B$28+($B$25+$B$26)*$B$28+SUM($B$73:C73))/2*$B35</f>
        <v>-38523017.077420741</v>
      </c>
      <c r="D71" s="331">
        <f>-(($B$25+$B$26)*$B$28+($B$25+$B$26)*$B$28+SUM($B$73:D73))/2*$B35</f>
        <v>-37796167.698601477</v>
      </c>
      <c r="E71" s="331">
        <f>-(($B$25+$B$26)*$B$28+($B$25+$B$26)*$B$28+SUM($B$73:E73))/2*$B35</f>
        <v>-37069318.31978222</v>
      </c>
      <c r="F71" s="331">
        <f>-(($B$25+$B$26)*$B$28+($B$25+$B$26)*$B$28+SUM($B$73:F73))/2*$B35</f>
        <v>-36342468.940962963</v>
      </c>
      <c r="G71" s="331">
        <f>-(($B$25+$B$26)*$B$28+($B$25+$B$26)*$B$28+SUM($B$73:G73))/2*$B35</f>
        <v>-35615619.562143698</v>
      </c>
      <c r="H71" s="331">
        <f>-(($B$25+$B$26)*$B$28+($B$25+$B$26)*$B$28+SUM($B$73:H73))/2*$B35</f>
        <v>-34888770.183324441</v>
      </c>
      <c r="I71" s="331">
        <f>-(($B$25+$B$26)*$B$28+($B$25+$B$26)*$B$28+SUM($B$73:I73))/2*$B35</f>
        <v>-34161920.804505184</v>
      </c>
      <c r="J71" s="331">
        <f>-(($B$25+$B$26)*$B$28+($B$25+$B$26)*$B$28+SUM($B$73:J73))/2*$B35</f>
        <v>-33435071.425685927</v>
      </c>
      <c r="K71" s="331">
        <f>-(($B$25+$B$26)*$B$28+($B$25+$B$26)*$B$28+SUM($B$73:K73))/2*$B35</f>
        <v>-32708222.04686667</v>
      </c>
      <c r="L71" s="331">
        <f>-(($B$25+$B$26)*$B$28+($B$25+$B$26)*$B$28+SUM($B$73:L73))/2*$B35</f>
        <v>-31981372.668047406</v>
      </c>
      <c r="M71" s="331">
        <f>-(($B$25+$B$26)*$B$28+($B$25+$B$26)*$B$28+SUM($B$73:M73))/2*$B35</f>
        <v>-31254523.289228149</v>
      </c>
      <c r="N71" s="331">
        <f>-(($B$25+$B$26)*$B$28+($B$25+$B$26)*$B$28+SUM($B$73:N73))/2*$B35</f>
        <v>-30527673.910408892</v>
      </c>
      <c r="O71" s="331">
        <f>-(($B$25+$B$26)*$B$28+($B$25+$B$26)*$B$28+SUM($B$73:O73))/2*$B35</f>
        <v>-29800824.531589627</v>
      </c>
      <c r="P71" s="331">
        <f>-(($B$25+$B$26)*$B$28+($B$25+$B$26)*$B$28+SUM($B$73:P73))/2*$B35</f>
        <v>-29073975.15277037</v>
      </c>
      <c r="Q71" s="331">
        <f>-(($B$25+$B$26)*$B$28+($B$25+$B$26)*$B$28+SUM($B$73:Q73))/2*$B35</f>
        <v>-28347125.773951113</v>
      </c>
      <c r="R71" s="331">
        <f>-(($B$25+$B$26)*$B$28+($B$25+$B$26)*$B$28+SUM($B$73:R73))/2*$B35</f>
        <v>-27620276.395131856</v>
      </c>
      <c r="S71" s="331">
        <f>-(($B$25+$B$26)*$B$28+($B$25+$B$26)*$B$28+SUM($B$73:S73))/2*$B35</f>
        <v>-26893427.016312599</v>
      </c>
      <c r="T71" s="331">
        <f>-(($B$25+$B$26)*$B$28+($B$25+$B$26)*$B$28+SUM($B$73:T73))/2*$B35</f>
        <v>-26166577.637493335</v>
      </c>
      <c r="U71" s="331">
        <f>-(($B$25+$B$26)*$B$28+($B$25+$B$26)*$B$28+SUM($B$73:U73))/2*$B35</f>
        <v>-25439728.25867407</v>
      </c>
      <c r="V71" s="331">
        <f>-(($B$25+$B$26)*$B$28+($B$25+$B$26)*$B$28+SUM($B$73:V73))/2*$B35</f>
        <v>-24712878.879854813</v>
      </c>
      <c r="W71" s="331">
        <f>-(($B$25+$B$26)*$B$28+($B$25+$B$26)*$B$28+SUM($B$73:W73))/2*$B35</f>
        <v>-23986029.501035556</v>
      </c>
      <c r="X71" s="331">
        <f>-(($B$25+$B$26)*$B$28+($B$25+$B$26)*$B$28+SUM($B$73:X73))/2*$B35</f>
        <v>-23259180.122216292</v>
      </c>
      <c r="Y71" s="331">
        <f>-(($B$25+$B$26)*$B$28+($B$25+$B$26)*$B$28+SUM($B$73:Y73))/2*$B35</f>
        <v>-22532330.743397035</v>
      </c>
      <c r="Z71" s="331">
        <f>-(($B$25+$B$26)*$B$28+($B$25+$B$26)*$B$28+SUM($B$73:Z73))/2*$B35</f>
        <v>-21805481.364577774</v>
      </c>
      <c r="AA71" s="331">
        <f>-(($B$25+$B$26)*$B$28+($B$25+$B$26)*$B$28+SUM($B$73:AA73))/2*$B35</f>
        <v>-21078631.985758513</v>
      </c>
    </row>
    <row r="72" spans="1:27" s="269" customFormat="1" ht="14.25" x14ac:dyDescent="0.25">
      <c r="A72" s="334" t="s">
        <v>474</v>
      </c>
      <c r="B72" s="329">
        <f t="shared" ref="B72:AA72" si="11">B64+B65</f>
        <v>888158333.33333337</v>
      </c>
      <c r="C72" s="329">
        <f t="shared" si="11"/>
        <v>379247086.74016088</v>
      </c>
      <c r="D72" s="329">
        <f t="shared" si="11"/>
        <v>392453040.09937596</v>
      </c>
      <c r="E72" s="329">
        <f t="shared" si="11"/>
        <v>406012429.89913726</v>
      </c>
      <c r="F72" s="329">
        <f t="shared" si="11"/>
        <v>419968449.39108366</v>
      </c>
      <c r="G72" s="329">
        <f t="shared" si="11"/>
        <v>434319599.86570996</v>
      </c>
      <c r="H72" s="329">
        <f t="shared" si="11"/>
        <v>446236903.08973229</v>
      </c>
      <c r="I72" s="329">
        <f t="shared" si="11"/>
        <v>461298996.64235032</v>
      </c>
      <c r="J72" s="329">
        <f t="shared" si="11"/>
        <v>476787206.47920668</v>
      </c>
      <c r="K72" s="329">
        <f t="shared" si="11"/>
        <v>492714158.44718945</v>
      </c>
      <c r="L72" s="329">
        <f t="shared" si="11"/>
        <v>509092850.86292773</v>
      </c>
      <c r="M72" s="330">
        <f t="shared" si="11"/>
        <v>521221518.54544133</v>
      </c>
      <c r="N72" s="329">
        <f t="shared" si="11"/>
        <v>538355625.73686898</v>
      </c>
      <c r="O72" s="329">
        <f t="shared" si="11"/>
        <v>555975269.72497773</v>
      </c>
      <c r="P72" s="329">
        <f t="shared" si="11"/>
        <v>574094749.37616003</v>
      </c>
      <c r="Q72" s="329">
        <f t="shared" si="11"/>
        <v>592728781.83329976</v>
      </c>
      <c r="R72" s="329">
        <f t="shared" si="11"/>
        <v>611892514.63648701</v>
      </c>
      <c r="S72" s="329">
        <f t="shared" si="11"/>
        <v>631601538.19025147</v>
      </c>
      <c r="T72" s="329">
        <f t="shared" si="11"/>
        <v>645898100.72869468</v>
      </c>
      <c r="U72" s="329">
        <f t="shared" si="11"/>
        <v>666507361.02414298</v>
      </c>
      <c r="V72" s="329">
        <f t="shared" si="11"/>
        <v>687701912.46971595</v>
      </c>
      <c r="W72" s="329">
        <f t="shared" si="11"/>
        <v>709498866.55282235</v>
      </c>
      <c r="X72" s="329">
        <f t="shared" si="11"/>
        <v>731915830.21560955</v>
      </c>
      <c r="Y72" s="329">
        <f t="shared" si="11"/>
        <v>754970920.00300956</v>
      </c>
      <c r="Z72" s="329">
        <f t="shared" si="11"/>
        <v>800664833.34353352</v>
      </c>
      <c r="AA72" s="329">
        <f t="shared" si="11"/>
        <v>825931918.82144451</v>
      </c>
    </row>
    <row r="73" spans="1:27" x14ac:dyDescent="0.25">
      <c r="A73" s="333" t="s">
        <v>257</v>
      </c>
      <c r="B73" s="331">
        <v>0</v>
      </c>
      <c r="C73" s="331">
        <f>IF($B$25-ABS(SUM($B$73:B73))&gt;0,-$B$25/$B$27,0)</f>
        <v>-66077216.256296299</v>
      </c>
      <c r="D73" s="331">
        <f>IF($B$25-ABS(SUM($B$73:C73))&gt;0,-$B$25/$B$27,0)</f>
        <v>-66077216.256296299</v>
      </c>
      <c r="E73" s="331">
        <f>IF($B$25-ABS(SUM($B$73:D73))&gt;0,-$B$25/$B$27,0)</f>
        <v>-66077216.256296299</v>
      </c>
      <c r="F73" s="331">
        <f>IF($B$25-ABS(SUM($B$73:E73))&gt;0,-$B$25/$B$27,0)</f>
        <v>-66077216.256296299</v>
      </c>
      <c r="G73" s="331">
        <f>IF($B$25-ABS(SUM($B$73:F73))&gt;0,-$B$25/$B$27,0)</f>
        <v>-66077216.256296299</v>
      </c>
      <c r="H73" s="331">
        <f>IF($B$25-ABS(SUM($B$73:G73))&gt;0,-$B$25/$B$27,0)</f>
        <v>-66077216.256296299</v>
      </c>
      <c r="I73" s="331">
        <f>IF($B$25-ABS(SUM($B$73:H73))&gt;0,-$B$25/$B$27,0)</f>
        <v>-66077216.256296299</v>
      </c>
      <c r="J73" s="331">
        <f>IF($B$25-ABS(SUM($B$73:I73))&gt;0,-$B$25/$B$27,0)</f>
        <v>-66077216.256296299</v>
      </c>
      <c r="K73" s="331">
        <f>IF($B$25-ABS(SUM($B$73:J73))&gt;0,-$B$25/$B$27,0)</f>
        <v>-66077216.256296299</v>
      </c>
      <c r="L73" s="331">
        <f>IF($B$25-ABS(SUM($B$73:K73))&gt;0,-$B$25/$B$27,0)</f>
        <v>-66077216.256296299</v>
      </c>
      <c r="M73" s="331">
        <f>IF($B$25-ABS(SUM($B$73:L73))&gt;0,-$B$25/$B$27,0)</f>
        <v>-66077216.256296299</v>
      </c>
      <c r="N73" s="331">
        <f>IF($B$25-ABS(SUM($B$73:M73))&gt;0,-$B$25/$B$27,0)</f>
        <v>-66077216.256296299</v>
      </c>
      <c r="O73" s="331">
        <f>IF($B$25-ABS(SUM($B$73:N73))&gt;0,-$B$25/$B$27,0)</f>
        <v>-66077216.256296299</v>
      </c>
      <c r="P73" s="331">
        <f>IF($B$25-ABS(SUM($B$73:O73))&gt;0,-$B$25/$B$27,0)</f>
        <v>-66077216.256296299</v>
      </c>
      <c r="Q73" s="331">
        <f>IF($B$25-ABS(SUM($B$73:P73))&gt;0,-$B$25/$B$27,0)</f>
        <v>-66077216.256296299</v>
      </c>
      <c r="R73" s="331">
        <f>IF($B$25-ABS(SUM($B$73:Q73))&gt;0,-$B$25/$B$27,0)</f>
        <v>-66077216.256296299</v>
      </c>
      <c r="S73" s="331">
        <f>IF($B$25-ABS(SUM($B$73:R73))&gt;0,-$B$25/$B$27,0)</f>
        <v>-66077216.256296299</v>
      </c>
      <c r="T73" s="331">
        <f>IF($B$25-ABS(SUM($B$73:S73))&gt;0,-$B$25/$B$27,0)</f>
        <v>-66077216.256296299</v>
      </c>
      <c r="U73" s="331">
        <f>IF($B$25-ABS(SUM($B$73:T73))&gt;0,-$B$25/$B$27,0)</f>
        <v>-66077216.256296299</v>
      </c>
      <c r="V73" s="331">
        <f>IF($B$25-ABS(SUM($B$73:U73))&gt;0,-$B$25/$B$27,0)</f>
        <v>-66077216.256296299</v>
      </c>
      <c r="W73" s="331">
        <f>IF($B$25-ABS(SUM($B$73:V73))&gt;0,-$B$25/$B$27,0)</f>
        <v>-66077216.256296299</v>
      </c>
      <c r="X73" s="331">
        <f>IF($B$25-ABS(SUM($B$73:W73))&gt;0,-$B$25/$B$27,0)</f>
        <v>-66077216.256296299</v>
      </c>
      <c r="Y73" s="331">
        <f>IF($B$25-ABS(SUM($B$73:X73))&gt;0,-$B$25/$B$27,0)</f>
        <v>-66077216.256296299</v>
      </c>
      <c r="Z73" s="331">
        <f>IF($B$25-ABS(SUM($B$73:Y73))&gt;0,-$B$25/$B$27,0)</f>
        <v>-66077216.256296299</v>
      </c>
      <c r="AA73" s="331">
        <f>IF($B$25-ABS(SUM($B$73:Z73))&gt;0,-$B$25/$B$27,0)</f>
        <v>-66077216.256296299</v>
      </c>
    </row>
    <row r="74" spans="1:27" s="269" customFormat="1" ht="14.25" x14ac:dyDescent="0.25">
      <c r="A74" s="334" t="s">
        <v>475</v>
      </c>
      <c r="B74" s="329">
        <f t="shared" ref="B74:AA74" si="12">B72+B73</f>
        <v>888158333.33333337</v>
      </c>
      <c r="C74" s="329">
        <f t="shared" si="12"/>
        <v>313169870.48386461</v>
      </c>
      <c r="D74" s="329">
        <f t="shared" si="12"/>
        <v>326375823.84307969</v>
      </c>
      <c r="E74" s="329">
        <f t="shared" si="12"/>
        <v>339935213.64284098</v>
      </c>
      <c r="F74" s="329">
        <f t="shared" si="12"/>
        <v>353891233.13478738</v>
      </c>
      <c r="G74" s="329">
        <f t="shared" si="12"/>
        <v>368242383.60941368</v>
      </c>
      <c r="H74" s="329">
        <f t="shared" si="12"/>
        <v>380159686.83343601</v>
      </c>
      <c r="I74" s="329">
        <f t="shared" si="12"/>
        <v>395221780.38605404</v>
      </c>
      <c r="J74" s="329">
        <f t="shared" si="12"/>
        <v>410709990.2229104</v>
      </c>
      <c r="K74" s="329">
        <f t="shared" si="12"/>
        <v>426636942.19089317</v>
      </c>
      <c r="L74" s="329">
        <f t="shared" si="12"/>
        <v>443015634.60663146</v>
      </c>
      <c r="M74" s="330">
        <f t="shared" si="12"/>
        <v>455144302.28914505</v>
      </c>
      <c r="N74" s="329">
        <f t="shared" si="12"/>
        <v>472278409.4805727</v>
      </c>
      <c r="O74" s="329">
        <f t="shared" si="12"/>
        <v>489898053.46868145</v>
      </c>
      <c r="P74" s="329">
        <f t="shared" si="12"/>
        <v>508017533.11986375</v>
      </c>
      <c r="Q74" s="329">
        <f t="shared" si="12"/>
        <v>526651565.57700348</v>
      </c>
      <c r="R74" s="329">
        <f t="shared" si="12"/>
        <v>545815298.38019073</v>
      </c>
      <c r="S74" s="329">
        <f t="shared" si="12"/>
        <v>565524321.93395519</v>
      </c>
      <c r="T74" s="329">
        <f t="shared" si="12"/>
        <v>579820884.4723984</v>
      </c>
      <c r="U74" s="329">
        <f t="shared" si="12"/>
        <v>600430144.7678467</v>
      </c>
      <c r="V74" s="329">
        <f t="shared" si="12"/>
        <v>621624696.21341968</v>
      </c>
      <c r="W74" s="329">
        <f t="shared" si="12"/>
        <v>643421650.29652607</v>
      </c>
      <c r="X74" s="329">
        <f t="shared" si="12"/>
        <v>665838613.95931327</v>
      </c>
      <c r="Y74" s="329">
        <f t="shared" si="12"/>
        <v>688893703.74671328</v>
      </c>
      <c r="Z74" s="329">
        <f t="shared" si="12"/>
        <v>734587617.08723724</v>
      </c>
      <c r="AA74" s="329">
        <f t="shared" si="12"/>
        <v>759854702.56514823</v>
      </c>
    </row>
    <row r="75" spans="1:27" x14ac:dyDescent="0.25">
      <c r="A75" s="333" t="s">
        <v>256</v>
      </c>
      <c r="B75" s="331">
        <f t="shared" ref="B75:AA75" si="13">-B61</f>
        <v>0</v>
      </c>
      <c r="C75" s="331">
        <f t="shared" si="13"/>
        <v>0</v>
      </c>
      <c r="D75" s="331">
        <f t="shared" si="13"/>
        <v>0</v>
      </c>
      <c r="E75" s="331">
        <f t="shared" si="13"/>
        <v>0</v>
      </c>
      <c r="F75" s="331">
        <f t="shared" si="13"/>
        <v>0</v>
      </c>
      <c r="G75" s="331">
        <f t="shared" si="13"/>
        <v>0</v>
      </c>
      <c r="H75" s="331">
        <f t="shared" si="13"/>
        <v>0</v>
      </c>
      <c r="I75" s="331">
        <f t="shared" si="13"/>
        <v>0</v>
      </c>
      <c r="J75" s="331">
        <f t="shared" si="13"/>
        <v>0</v>
      </c>
      <c r="K75" s="331">
        <f t="shared" si="13"/>
        <v>0</v>
      </c>
      <c r="L75" s="331">
        <f t="shared" si="13"/>
        <v>0</v>
      </c>
      <c r="M75" s="332">
        <f t="shared" si="13"/>
        <v>0</v>
      </c>
      <c r="N75" s="331">
        <f t="shared" si="13"/>
        <v>0</v>
      </c>
      <c r="O75" s="331">
        <f t="shared" si="13"/>
        <v>0</v>
      </c>
      <c r="P75" s="331">
        <f t="shared" si="13"/>
        <v>0</v>
      </c>
      <c r="Q75" s="331">
        <f t="shared" si="13"/>
        <v>0</v>
      </c>
      <c r="R75" s="331">
        <f t="shared" si="13"/>
        <v>0</v>
      </c>
      <c r="S75" s="331">
        <f t="shared" si="13"/>
        <v>0</v>
      </c>
      <c r="T75" s="331">
        <f t="shared" si="13"/>
        <v>0</v>
      </c>
      <c r="U75" s="331">
        <f t="shared" si="13"/>
        <v>0</v>
      </c>
      <c r="V75" s="331">
        <f t="shared" si="13"/>
        <v>0</v>
      </c>
      <c r="W75" s="331">
        <f t="shared" si="13"/>
        <v>0</v>
      </c>
      <c r="X75" s="331">
        <f t="shared" si="13"/>
        <v>0</v>
      </c>
      <c r="Y75" s="331">
        <f t="shared" si="13"/>
        <v>0</v>
      </c>
      <c r="Z75" s="331">
        <f t="shared" si="13"/>
        <v>0</v>
      </c>
      <c r="AA75" s="331">
        <f t="shared" si="13"/>
        <v>0</v>
      </c>
    </row>
    <row r="76" spans="1:27" s="269" customFormat="1" ht="14.25" x14ac:dyDescent="0.25">
      <c r="A76" s="334" t="s">
        <v>260</v>
      </c>
      <c r="B76" s="329">
        <f t="shared" ref="B76:AA76" si="14">B74+B75</f>
        <v>888158333.33333337</v>
      </c>
      <c r="C76" s="329">
        <f t="shared" si="14"/>
        <v>313169870.48386461</v>
      </c>
      <c r="D76" s="329">
        <f t="shared" si="14"/>
        <v>326375823.84307969</v>
      </c>
      <c r="E76" s="329">
        <f t="shared" si="14"/>
        <v>339935213.64284098</v>
      </c>
      <c r="F76" s="329">
        <f t="shared" si="14"/>
        <v>353891233.13478738</v>
      </c>
      <c r="G76" s="329">
        <f t="shared" si="14"/>
        <v>368242383.60941368</v>
      </c>
      <c r="H76" s="329">
        <f t="shared" si="14"/>
        <v>380159686.83343601</v>
      </c>
      <c r="I76" s="329">
        <f t="shared" si="14"/>
        <v>395221780.38605404</v>
      </c>
      <c r="J76" s="329">
        <f t="shared" si="14"/>
        <v>410709990.2229104</v>
      </c>
      <c r="K76" s="329">
        <f t="shared" si="14"/>
        <v>426636942.19089317</v>
      </c>
      <c r="L76" s="329">
        <f t="shared" si="14"/>
        <v>443015634.60663146</v>
      </c>
      <c r="M76" s="330">
        <f t="shared" si="14"/>
        <v>455144302.28914505</v>
      </c>
      <c r="N76" s="329">
        <f t="shared" si="14"/>
        <v>472278409.4805727</v>
      </c>
      <c r="O76" s="329">
        <f t="shared" si="14"/>
        <v>489898053.46868145</v>
      </c>
      <c r="P76" s="329">
        <f t="shared" si="14"/>
        <v>508017533.11986375</v>
      </c>
      <c r="Q76" s="329">
        <f t="shared" si="14"/>
        <v>526651565.57700348</v>
      </c>
      <c r="R76" s="329">
        <f t="shared" si="14"/>
        <v>545815298.38019073</v>
      </c>
      <c r="S76" s="329">
        <f t="shared" si="14"/>
        <v>565524321.93395519</v>
      </c>
      <c r="T76" s="329">
        <f t="shared" si="14"/>
        <v>579820884.4723984</v>
      </c>
      <c r="U76" s="329">
        <f t="shared" si="14"/>
        <v>600430144.7678467</v>
      </c>
      <c r="V76" s="329">
        <f t="shared" si="14"/>
        <v>621624696.21341968</v>
      </c>
      <c r="W76" s="329">
        <f t="shared" si="14"/>
        <v>643421650.29652607</v>
      </c>
      <c r="X76" s="329">
        <f t="shared" si="14"/>
        <v>665838613.95931327</v>
      </c>
      <c r="Y76" s="329">
        <f t="shared" si="14"/>
        <v>688893703.74671328</v>
      </c>
      <c r="Z76" s="329">
        <f t="shared" si="14"/>
        <v>734587617.08723724</v>
      </c>
      <c r="AA76" s="329">
        <f t="shared" si="14"/>
        <v>759854702.56514823</v>
      </c>
    </row>
    <row r="77" spans="1:27" x14ac:dyDescent="0.25">
      <c r="A77" s="333" t="s">
        <v>255</v>
      </c>
      <c r="B77" s="331">
        <f t="shared" ref="B77:AA77" si="15">-B76*$B$36</f>
        <v>-177631666.66666669</v>
      </c>
      <c r="C77" s="331">
        <f t="shared" si="15"/>
        <v>-62633974.096772924</v>
      </c>
      <c r="D77" s="331">
        <f t="shared" si="15"/>
        <v>-65275164.768615939</v>
      </c>
      <c r="E77" s="331">
        <f t="shared" si="15"/>
        <v>-67987042.728568196</v>
      </c>
      <c r="F77" s="331">
        <f t="shared" si="15"/>
        <v>-70778246.626957476</v>
      </c>
      <c r="G77" s="331">
        <f t="shared" si="15"/>
        <v>-73648476.721882746</v>
      </c>
      <c r="H77" s="331">
        <f t="shared" si="15"/>
        <v>-76031937.366687208</v>
      </c>
      <c r="I77" s="331">
        <f t="shared" si="15"/>
        <v>-79044356.077210814</v>
      </c>
      <c r="J77" s="331">
        <f t="shared" si="15"/>
        <v>-82141998.044582084</v>
      </c>
      <c r="K77" s="331">
        <f t="shared" si="15"/>
        <v>-85327388.438178644</v>
      </c>
      <c r="L77" s="331">
        <f t="shared" si="15"/>
        <v>-88603126.921326295</v>
      </c>
      <c r="M77" s="332">
        <f t="shared" si="15"/>
        <v>-91028860.457829013</v>
      </c>
      <c r="N77" s="331">
        <f t="shared" si="15"/>
        <v>-94455681.896114543</v>
      </c>
      <c r="O77" s="331">
        <f t="shared" si="15"/>
        <v>-97979610.6937363</v>
      </c>
      <c r="P77" s="331">
        <f t="shared" si="15"/>
        <v>-101603506.62397276</v>
      </c>
      <c r="Q77" s="331">
        <f t="shared" si="15"/>
        <v>-105330313.1154007</v>
      </c>
      <c r="R77" s="331">
        <f t="shared" si="15"/>
        <v>-109163059.67603815</v>
      </c>
      <c r="S77" s="331">
        <f t="shared" si="15"/>
        <v>-113104864.38679105</v>
      </c>
      <c r="T77" s="331">
        <f t="shared" si="15"/>
        <v>-115964176.89447969</v>
      </c>
      <c r="U77" s="331">
        <f t="shared" si="15"/>
        <v>-120086028.95356935</v>
      </c>
      <c r="V77" s="331">
        <f t="shared" si="15"/>
        <v>-124324939.24268395</v>
      </c>
      <c r="W77" s="331">
        <f t="shared" si="15"/>
        <v>-128684330.05930522</v>
      </c>
      <c r="X77" s="331">
        <f t="shared" si="15"/>
        <v>-133167722.79186267</v>
      </c>
      <c r="Y77" s="331">
        <f t="shared" si="15"/>
        <v>-137778740.74934265</v>
      </c>
      <c r="Z77" s="331">
        <f t="shared" si="15"/>
        <v>-146917523.41744745</v>
      </c>
      <c r="AA77" s="331">
        <f t="shared" si="15"/>
        <v>-151970940.51302966</v>
      </c>
    </row>
    <row r="78" spans="1:27" ht="16.5" thickBot="1" x14ac:dyDescent="0.3">
      <c r="A78" s="335" t="s">
        <v>259</v>
      </c>
      <c r="B78" s="336">
        <f t="shared" ref="B78:AA78" si="16">B76+B77</f>
        <v>710526666.66666675</v>
      </c>
      <c r="C78" s="336">
        <f t="shared" si="16"/>
        <v>250535896.3870917</v>
      </c>
      <c r="D78" s="336">
        <f t="shared" si="16"/>
        <v>261100659.07446375</v>
      </c>
      <c r="E78" s="336">
        <f t="shared" si="16"/>
        <v>271948170.91427279</v>
      </c>
      <c r="F78" s="336">
        <f t="shared" si="16"/>
        <v>283112986.5078299</v>
      </c>
      <c r="G78" s="336">
        <f t="shared" si="16"/>
        <v>294593906.88753092</v>
      </c>
      <c r="H78" s="336">
        <f t="shared" si="16"/>
        <v>304127749.46674883</v>
      </c>
      <c r="I78" s="336">
        <f t="shared" si="16"/>
        <v>316177424.30884326</v>
      </c>
      <c r="J78" s="336">
        <f t="shared" si="16"/>
        <v>328567992.17832834</v>
      </c>
      <c r="K78" s="336">
        <f t="shared" si="16"/>
        <v>341309553.75271451</v>
      </c>
      <c r="L78" s="336">
        <f t="shared" si="16"/>
        <v>354412507.68530518</v>
      </c>
      <c r="M78" s="337">
        <f t="shared" si="16"/>
        <v>364115441.83131605</v>
      </c>
      <c r="N78" s="336">
        <f t="shared" si="16"/>
        <v>377822727.58445817</v>
      </c>
      <c r="O78" s="336">
        <f t="shared" si="16"/>
        <v>391918442.77494514</v>
      </c>
      <c r="P78" s="336">
        <f t="shared" si="16"/>
        <v>406414026.49589097</v>
      </c>
      <c r="Q78" s="336">
        <f t="shared" si="16"/>
        <v>421321252.46160281</v>
      </c>
      <c r="R78" s="336">
        <f t="shared" si="16"/>
        <v>436652238.70415258</v>
      </c>
      <c r="S78" s="336">
        <f t="shared" si="16"/>
        <v>452419457.54716414</v>
      </c>
      <c r="T78" s="336">
        <f t="shared" si="16"/>
        <v>463856707.57791871</v>
      </c>
      <c r="U78" s="336">
        <f t="shared" si="16"/>
        <v>480344115.81427735</v>
      </c>
      <c r="V78" s="336">
        <f t="shared" si="16"/>
        <v>497299756.97073573</v>
      </c>
      <c r="W78" s="336">
        <f t="shared" si="16"/>
        <v>514737320.23722088</v>
      </c>
      <c r="X78" s="336">
        <f t="shared" si="16"/>
        <v>532670891.16745061</v>
      </c>
      <c r="Y78" s="336">
        <f t="shared" si="16"/>
        <v>551114962.9973706</v>
      </c>
      <c r="Z78" s="336">
        <f t="shared" si="16"/>
        <v>587670093.66978979</v>
      </c>
      <c r="AA78" s="336">
        <f t="shared" si="16"/>
        <v>607883762.05211854</v>
      </c>
    </row>
    <row r="79" spans="1:27" s="341" customFormat="1" ht="16.5" thickBot="1" x14ac:dyDescent="0.3">
      <c r="A79" s="338"/>
      <c r="B79" s="339">
        <v>0</v>
      </c>
      <c r="C79" s="339">
        <v>1</v>
      </c>
      <c r="D79" s="339">
        <f>C79+1</f>
        <v>2</v>
      </c>
      <c r="E79" s="339">
        <f t="shared" ref="E79:AA79" si="17">D79+1</f>
        <v>3</v>
      </c>
      <c r="F79" s="339">
        <f t="shared" si="17"/>
        <v>4</v>
      </c>
      <c r="G79" s="339">
        <f t="shared" si="17"/>
        <v>5</v>
      </c>
      <c r="H79" s="339">
        <f t="shared" si="17"/>
        <v>6</v>
      </c>
      <c r="I79" s="339">
        <f t="shared" si="17"/>
        <v>7</v>
      </c>
      <c r="J79" s="339">
        <f t="shared" si="17"/>
        <v>8</v>
      </c>
      <c r="K79" s="339">
        <f t="shared" si="17"/>
        <v>9</v>
      </c>
      <c r="L79" s="339">
        <f t="shared" si="17"/>
        <v>10</v>
      </c>
      <c r="M79" s="340">
        <f t="shared" si="17"/>
        <v>11</v>
      </c>
      <c r="N79" s="339">
        <f t="shared" si="17"/>
        <v>12</v>
      </c>
      <c r="O79" s="339">
        <f t="shared" si="17"/>
        <v>13</v>
      </c>
      <c r="P79" s="339">
        <f t="shared" si="17"/>
        <v>14</v>
      </c>
      <c r="Q79" s="339">
        <f t="shared" si="17"/>
        <v>15</v>
      </c>
      <c r="R79" s="339">
        <f t="shared" si="17"/>
        <v>16</v>
      </c>
      <c r="S79" s="339">
        <f t="shared" si="17"/>
        <v>17</v>
      </c>
      <c r="T79" s="339">
        <f t="shared" si="17"/>
        <v>18</v>
      </c>
      <c r="U79" s="339">
        <f t="shared" si="17"/>
        <v>19</v>
      </c>
      <c r="V79" s="339">
        <f t="shared" si="17"/>
        <v>20</v>
      </c>
      <c r="W79" s="339">
        <f t="shared" si="17"/>
        <v>21</v>
      </c>
      <c r="X79" s="339">
        <f t="shared" si="17"/>
        <v>22</v>
      </c>
      <c r="Y79" s="339">
        <f t="shared" si="17"/>
        <v>23</v>
      </c>
      <c r="Z79" s="339">
        <f t="shared" si="17"/>
        <v>24</v>
      </c>
      <c r="AA79" s="339">
        <f t="shared" si="17"/>
        <v>25</v>
      </c>
    </row>
    <row r="80" spans="1:27" ht="31.5" x14ac:dyDescent="0.25">
      <c r="A80" s="317" t="s">
        <v>258</v>
      </c>
      <c r="B80" s="305" t="str">
        <f>B47</f>
        <v>Год окончания строительства 2022</v>
      </c>
      <c r="C80" s="305">
        <f t="shared" ref="C80:AA80" si="18">C47</f>
        <v>2023</v>
      </c>
      <c r="D80" s="305">
        <f t="shared" si="18"/>
        <v>2024</v>
      </c>
      <c r="E80" s="305">
        <f t="shared" si="18"/>
        <v>2025</v>
      </c>
      <c r="F80" s="305">
        <f t="shared" si="18"/>
        <v>2026</v>
      </c>
      <c r="G80" s="305">
        <f t="shared" si="18"/>
        <v>2027</v>
      </c>
      <c r="H80" s="305">
        <f t="shared" si="18"/>
        <v>2028</v>
      </c>
      <c r="I80" s="305">
        <f t="shared" si="18"/>
        <v>2029</v>
      </c>
      <c r="J80" s="305">
        <f t="shared" si="18"/>
        <v>2030</v>
      </c>
      <c r="K80" s="305">
        <f t="shared" si="18"/>
        <v>2031</v>
      </c>
      <c r="L80" s="305">
        <f t="shared" si="18"/>
        <v>2032</v>
      </c>
      <c r="M80" s="318">
        <f t="shared" si="18"/>
        <v>2033</v>
      </c>
      <c r="N80" s="305">
        <f t="shared" si="18"/>
        <v>2034</v>
      </c>
      <c r="O80" s="305">
        <f t="shared" si="18"/>
        <v>2035</v>
      </c>
      <c r="P80" s="305">
        <f t="shared" si="18"/>
        <v>2036</v>
      </c>
      <c r="Q80" s="305">
        <f t="shared" si="18"/>
        <v>2037</v>
      </c>
      <c r="R80" s="305">
        <f t="shared" si="18"/>
        <v>2038</v>
      </c>
      <c r="S80" s="305">
        <f t="shared" si="18"/>
        <v>2039</v>
      </c>
      <c r="T80" s="305">
        <f t="shared" si="18"/>
        <v>2040</v>
      </c>
      <c r="U80" s="305">
        <f t="shared" si="18"/>
        <v>2041</v>
      </c>
      <c r="V80" s="305">
        <f t="shared" si="18"/>
        <v>2042</v>
      </c>
      <c r="W80" s="305">
        <f t="shared" si="18"/>
        <v>2043</v>
      </c>
      <c r="X80" s="305">
        <f t="shared" si="18"/>
        <v>2044</v>
      </c>
      <c r="Y80" s="305">
        <f t="shared" si="18"/>
        <v>2045</v>
      </c>
      <c r="Z80" s="305">
        <f t="shared" si="18"/>
        <v>2046</v>
      </c>
      <c r="AA80" s="305">
        <f t="shared" si="18"/>
        <v>2047</v>
      </c>
    </row>
    <row r="81" spans="1:27" s="269" customFormat="1" ht="14.25" x14ac:dyDescent="0.25">
      <c r="A81" s="328" t="s">
        <v>475</v>
      </c>
      <c r="B81" s="329">
        <f t="shared" ref="B81:AA81" si="19">B74</f>
        <v>888158333.33333337</v>
      </c>
      <c r="C81" s="329">
        <f t="shared" si="19"/>
        <v>313169870.48386461</v>
      </c>
      <c r="D81" s="329">
        <f t="shared" si="19"/>
        <v>326375823.84307969</v>
      </c>
      <c r="E81" s="329">
        <f t="shared" si="19"/>
        <v>339935213.64284098</v>
      </c>
      <c r="F81" s="329">
        <f t="shared" si="19"/>
        <v>353891233.13478738</v>
      </c>
      <c r="G81" s="329">
        <f t="shared" si="19"/>
        <v>368242383.60941368</v>
      </c>
      <c r="H81" s="329">
        <f t="shared" si="19"/>
        <v>380159686.83343601</v>
      </c>
      <c r="I81" s="329">
        <f t="shared" si="19"/>
        <v>395221780.38605404</v>
      </c>
      <c r="J81" s="329">
        <f t="shared" si="19"/>
        <v>410709990.2229104</v>
      </c>
      <c r="K81" s="329">
        <f t="shared" si="19"/>
        <v>426636942.19089317</v>
      </c>
      <c r="L81" s="329">
        <f t="shared" si="19"/>
        <v>443015634.60663146</v>
      </c>
      <c r="M81" s="330">
        <f t="shared" si="19"/>
        <v>455144302.28914505</v>
      </c>
      <c r="N81" s="329">
        <f t="shared" si="19"/>
        <v>472278409.4805727</v>
      </c>
      <c r="O81" s="329">
        <f t="shared" si="19"/>
        <v>489898053.46868145</v>
      </c>
      <c r="P81" s="329">
        <f t="shared" si="19"/>
        <v>508017533.11986375</v>
      </c>
      <c r="Q81" s="329">
        <f t="shared" si="19"/>
        <v>526651565.57700348</v>
      </c>
      <c r="R81" s="329">
        <f t="shared" si="19"/>
        <v>545815298.38019073</v>
      </c>
      <c r="S81" s="329">
        <f t="shared" si="19"/>
        <v>565524321.93395519</v>
      </c>
      <c r="T81" s="329">
        <f t="shared" si="19"/>
        <v>579820884.4723984</v>
      </c>
      <c r="U81" s="329">
        <f t="shared" si="19"/>
        <v>600430144.7678467</v>
      </c>
      <c r="V81" s="329">
        <f t="shared" si="19"/>
        <v>621624696.21341968</v>
      </c>
      <c r="W81" s="329">
        <f t="shared" si="19"/>
        <v>643421650.29652607</v>
      </c>
      <c r="X81" s="329">
        <f t="shared" si="19"/>
        <v>665838613.95931327</v>
      </c>
      <c r="Y81" s="329">
        <f t="shared" si="19"/>
        <v>688893703.74671328</v>
      </c>
      <c r="Z81" s="329">
        <f t="shared" si="19"/>
        <v>734587617.08723724</v>
      </c>
      <c r="AA81" s="329">
        <f t="shared" si="19"/>
        <v>759854702.56514823</v>
      </c>
    </row>
    <row r="82" spans="1:27" x14ac:dyDescent="0.25">
      <c r="A82" s="333" t="s">
        <v>257</v>
      </c>
      <c r="B82" s="331">
        <f t="shared" ref="B82:AA82" si="20">-B73</f>
        <v>0</v>
      </c>
      <c r="C82" s="331">
        <f t="shared" si="20"/>
        <v>66077216.256296299</v>
      </c>
      <c r="D82" s="331">
        <f t="shared" si="20"/>
        <v>66077216.256296299</v>
      </c>
      <c r="E82" s="331">
        <f t="shared" si="20"/>
        <v>66077216.256296299</v>
      </c>
      <c r="F82" s="331">
        <f t="shared" si="20"/>
        <v>66077216.256296299</v>
      </c>
      <c r="G82" s="331">
        <f t="shared" si="20"/>
        <v>66077216.256296299</v>
      </c>
      <c r="H82" s="331">
        <f t="shared" si="20"/>
        <v>66077216.256296299</v>
      </c>
      <c r="I82" s="331">
        <f t="shared" si="20"/>
        <v>66077216.256296299</v>
      </c>
      <c r="J82" s="331">
        <f t="shared" si="20"/>
        <v>66077216.256296299</v>
      </c>
      <c r="K82" s="331">
        <f t="shared" si="20"/>
        <v>66077216.256296299</v>
      </c>
      <c r="L82" s="331">
        <f t="shared" si="20"/>
        <v>66077216.256296299</v>
      </c>
      <c r="M82" s="332">
        <f t="shared" si="20"/>
        <v>66077216.256296299</v>
      </c>
      <c r="N82" s="331">
        <f t="shared" si="20"/>
        <v>66077216.256296299</v>
      </c>
      <c r="O82" s="331">
        <f t="shared" si="20"/>
        <v>66077216.256296299</v>
      </c>
      <c r="P82" s="331">
        <f t="shared" si="20"/>
        <v>66077216.256296299</v>
      </c>
      <c r="Q82" s="331">
        <f t="shared" si="20"/>
        <v>66077216.256296299</v>
      </c>
      <c r="R82" s="331">
        <f t="shared" si="20"/>
        <v>66077216.256296299</v>
      </c>
      <c r="S82" s="331">
        <f t="shared" si="20"/>
        <v>66077216.256296299</v>
      </c>
      <c r="T82" s="331">
        <f t="shared" si="20"/>
        <v>66077216.256296299</v>
      </c>
      <c r="U82" s="331">
        <f t="shared" si="20"/>
        <v>66077216.256296299</v>
      </c>
      <c r="V82" s="331">
        <f t="shared" si="20"/>
        <v>66077216.256296299</v>
      </c>
      <c r="W82" s="331">
        <f t="shared" si="20"/>
        <v>66077216.256296299</v>
      </c>
      <c r="X82" s="331">
        <f t="shared" si="20"/>
        <v>66077216.256296299</v>
      </c>
      <c r="Y82" s="331">
        <f t="shared" si="20"/>
        <v>66077216.256296299</v>
      </c>
      <c r="Z82" s="331">
        <f t="shared" si="20"/>
        <v>66077216.256296299</v>
      </c>
      <c r="AA82" s="331">
        <f t="shared" si="20"/>
        <v>66077216.256296299</v>
      </c>
    </row>
    <row r="83" spans="1:27" x14ac:dyDescent="0.25">
      <c r="A83" s="333" t="s">
        <v>256</v>
      </c>
      <c r="B83" s="331">
        <f t="shared" ref="B83:AA83" si="21">B75</f>
        <v>0</v>
      </c>
      <c r="C83" s="331">
        <f t="shared" si="21"/>
        <v>0</v>
      </c>
      <c r="D83" s="331">
        <f t="shared" si="21"/>
        <v>0</v>
      </c>
      <c r="E83" s="331">
        <f t="shared" si="21"/>
        <v>0</v>
      </c>
      <c r="F83" s="331">
        <f t="shared" si="21"/>
        <v>0</v>
      </c>
      <c r="G83" s="331">
        <f t="shared" si="21"/>
        <v>0</v>
      </c>
      <c r="H83" s="331">
        <f t="shared" si="21"/>
        <v>0</v>
      </c>
      <c r="I83" s="331">
        <f t="shared" si="21"/>
        <v>0</v>
      </c>
      <c r="J83" s="331">
        <f t="shared" si="21"/>
        <v>0</v>
      </c>
      <c r="K83" s="331">
        <f t="shared" si="21"/>
        <v>0</v>
      </c>
      <c r="L83" s="331">
        <f t="shared" si="21"/>
        <v>0</v>
      </c>
      <c r="M83" s="332">
        <f t="shared" si="21"/>
        <v>0</v>
      </c>
      <c r="N83" s="331">
        <f t="shared" si="21"/>
        <v>0</v>
      </c>
      <c r="O83" s="331">
        <f t="shared" si="21"/>
        <v>0</v>
      </c>
      <c r="P83" s="331">
        <f t="shared" si="21"/>
        <v>0</v>
      </c>
      <c r="Q83" s="331">
        <f t="shared" si="21"/>
        <v>0</v>
      </c>
      <c r="R83" s="331">
        <f t="shared" si="21"/>
        <v>0</v>
      </c>
      <c r="S83" s="331">
        <f t="shared" si="21"/>
        <v>0</v>
      </c>
      <c r="T83" s="331">
        <f t="shared" si="21"/>
        <v>0</v>
      </c>
      <c r="U83" s="331">
        <f t="shared" si="21"/>
        <v>0</v>
      </c>
      <c r="V83" s="331">
        <f t="shared" si="21"/>
        <v>0</v>
      </c>
      <c r="W83" s="331">
        <f t="shared" si="21"/>
        <v>0</v>
      </c>
      <c r="X83" s="331">
        <f t="shared" si="21"/>
        <v>0</v>
      </c>
      <c r="Y83" s="331">
        <f t="shared" si="21"/>
        <v>0</v>
      </c>
      <c r="Z83" s="331">
        <f t="shared" si="21"/>
        <v>0</v>
      </c>
      <c r="AA83" s="331">
        <f t="shared" si="21"/>
        <v>0</v>
      </c>
    </row>
    <row r="84" spans="1:27" x14ac:dyDescent="0.25">
      <c r="A84" s="333" t="s">
        <v>255</v>
      </c>
      <c r="B84" s="331">
        <f>IF(SUM($B$77:B77)+SUM($A$84:A84)&gt;0,0,SUM($B$77:B77)-SUM($A$84:A84))</f>
        <v>-177631666.66666669</v>
      </c>
      <c r="C84" s="331">
        <f>IF(SUM($B$77:C77)+SUM($A$84:B84)&gt;0,0,SUM($B$77:C77)-SUM($A$84:B84))</f>
        <v>-62633974.096772909</v>
      </c>
      <c r="D84" s="331">
        <f>IF(SUM($B$77:D77)+SUM($A$84:C84)&gt;0,0,SUM($B$77:D77)-SUM($A$84:C84))</f>
        <v>-65275164.768615961</v>
      </c>
      <c r="E84" s="331">
        <f>IF(SUM($B$77:E77)+SUM($A$84:D84)&gt;0,0,SUM($B$77:E77)-SUM($A$84:D84))</f>
        <v>-67987042.728568196</v>
      </c>
      <c r="F84" s="331">
        <f>IF(SUM($B$77:F77)+SUM($A$84:E84)&gt;0,0,SUM($B$77:F77)-SUM($A$84:E84))</f>
        <v>-70778246.626957476</v>
      </c>
      <c r="G84" s="331">
        <f>IF(SUM($B$77:G77)+SUM($A$84:F84)&gt;0,0,SUM($B$77:G77)-SUM($A$84:F84))</f>
        <v>-73648476.721882761</v>
      </c>
      <c r="H84" s="331">
        <f>IF(SUM($B$77:H77)+SUM($A$84:G84)&gt;0,0,SUM($B$77:H77)-SUM($A$84:G84))</f>
        <v>-76031937.366687238</v>
      </c>
      <c r="I84" s="331">
        <f>IF(SUM($B$77:I77)+SUM($A$84:H84)&gt;0,0,SUM($B$77:I77)-SUM($A$84:H84))</f>
        <v>-79044356.077210784</v>
      </c>
      <c r="J84" s="331">
        <f>IF(SUM($B$77:J77)+SUM($A$84:I84)&gt;0,0,SUM($B$77:J77)-SUM($A$84:I84))</f>
        <v>-82141998.044582129</v>
      </c>
      <c r="K84" s="331">
        <f>IF(SUM($B$77:K77)+SUM($A$84:J84)&gt;0,0,SUM($B$77:K77)-SUM($A$84:J84))</f>
        <v>-85327388.438178658</v>
      </c>
      <c r="L84" s="331">
        <f>IF(SUM($B$77:L77)+SUM($A$84:K84)&gt;0,0,SUM($B$77:L77)-SUM($A$84:K84))</f>
        <v>-88603126.92132628</v>
      </c>
      <c r="M84" s="332">
        <f>IF(SUM($B$77:M77)+SUM($A$84:L84)&gt;0,0,SUM($B$77:M77)-SUM($A$84:L84))</f>
        <v>-91028860.457828999</v>
      </c>
      <c r="N84" s="331">
        <f>IF(SUM($B$77:N77)+SUM($A$84:M84)&gt;0,0,SUM($B$77:N77)-SUM($A$84:M84))</f>
        <v>-94455681.896114469</v>
      </c>
      <c r="O84" s="331">
        <f>IF(SUM($B$77:O77)+SUM($A$84:N84)&gt;0,0,SUM($B$77:O77)-SUM($A$84:N84))</f>
        <v>-97979610.693736315</v>
      </c>
      <c r="P84" s="331">
        <f>IF(SUM($B$77:P77)+SUM($A$84:O84)&gt;0,0,SUM($B$77:P77)-SUM($A$84:O84))</f>
        <v>-101603506.62397265</v>
      </c>
      <c r="Q84" s="331">
        <f>IF(SUM($B$77:Q77)+SUM($A$84:P84)&gt;0,0,SUM($B$77:Q77)-SUM($A$84:P84))</f>
        <v>-105330313.11540079</v>
      </c>
      <c r="R84" s="331">
        <f>IF(SUM($B$77:R77)+SUM($A$84:Q84)&gt;0,0,SUM($B$77:R77)-SUM($A$84:Q84))</f>
        <v>-109163059.67603803</v>
      </c>
      <c r="S84" s="331">
        <f>IF(SUM($B$77:S77)+SUM($A$84:R84)&gt;0,0,SUM($B$77:S77)-SUM($A$84:R84))</f>
        <v>-113104864.38679099</v>
      </c>
      <c r="T84" s="331">
        <f>IF(SUM($B$77:T77)+SUM($A$84:S84)&gt;0,0,SUM($B$77:T77)-SUM($A$84:S84))</f>
        <v>-115964176.89447975</v>
      </c>
      <c r="U84" s="331">
        <f>IF(SUM($B$77:U77)+SUM($A$84:T84)&gt;0,0,SUM($B$77:U77)-SUM($A$84:T84))</f>
        <v>-120086028.95356941</v>
      </c>
      <c r="V84" s="331">
        <f>IF(SUM($B$77:V77)+SUM($A$84:U84)&gt;0,0,SUM($B$77:V77)-SUM($A$84:U84))</f>
        <v>-124324939.24268389</v>
      </c>
      <c r="W84" s="331">
        <f>IF(SUM($B$77:W77)+SUM($A$84:V84)&gt;0,0,SUM($B$77:W77)-SUM($A$84:V84))</f>
        <v>-128684330.05930519</v>
      </c>
      <c r="X84" s="331">
        <f>IF(SUM($B$77:X77)+SUM($A$84:W84)&gt;0,0,SUM($B$77:X77)-SUM($A$84:W84))</f>
        <v>-133167722.79186273</v>
      </c>
      <c r="Y84" s="331">
        <f>IF(SUM($B$77:Y77)+SUM($A$84:X84)&gt;0,0,SUM($B$77:Y77)-SUM($A$84:X84))</f>
        <v>-137778740.74934244</v>
      </c>
      <c r="Z84" s="331">
        <f>IF(SUM($B$77:Z77)+SUM($A$84:Y84)&gt;0,0,SUM($B$77:Z77)-SUM($A$84:Y84))</f>
        <v>-146917523.41744757</v>
      </c>
      <c r="AA84" s="331">
        <f>IF(SUM($B$77:AA77)+SUM($A$84:Z84)&gt;0,0,SUM($B$77:AA77)-SUM($A$84:Z84))</f>
        <v>-151970940.51302958</v>
      </c>
    </row>
    <row r="85" spans="1:27" x14ac:dyDescent="0.25">
      <c r="A85" s="333" t="s">
        <v>254</v>
      </c>
      <c r="B85" s="342">
        <f>IF(((SUM($B$64:B64)+SUM($B$66:B70))+SUM($B$87:B87))&lt;0,((SUM($B$64:B64)+SUM($B$66:B70))+SUM($B$87:B87))*0.2-SUM($A$85:A85),IF(SUM(A$85:$B85)&lt;0,0-SUM(A$85:$B85),0))</f>
        <v>-179185301.11733335</v>
      </c>
      <c r="C85" s="342">
        <f>IF(((SUM($B$64:C64)+SUM($B$66:C70))+SUM($B$87:C87))&lt;0,((SUM($B$64:C64)+SUM($B$66:C70))+SUM($B$87:C87))*0.2-SUM($A$85:B85),IF(SUM(B$85:$B85)&lt;0,0-SUM(B$85:$B85),0))</f>
        <v>83554020.763516366</v>
      </c>
      <c r="D85" s="342">
        <f>IF(((SUM($B$64:D64)+SUM($B$66:D70))+SUM($B$87:D87))&lt;0,((SUM($B$64:D64)+SUM($B$66:D70))+SUM($B$87:D87))*0.2-SUM($A$85:C85),IF(SUM($B$85:C85)&lt;0,0-SUM($B$85:C85),0))</f>
        <v>86049841.559595495</v>
      </c>
      <c r="E85" s="342">
        <f>IF(((SUM($B$64:E64)+SUM($B$66:E70))+SUM($B$87:E87))&lt;0,((SUM($B$64:E64)+SUM($B$66:E70))+SUM($B$87:E87))*0.2-SUM($A$85:D85),IF(SUM($B$85:D85)&lt;0,0-SUM($B$85:D85),0))</f>
        <v>9581438.7942214906</v>
      </c>
      <c r="F85" s="342">
        <f>IF(((SUM($B$64:F64)+SUM($B$66:F70))+SUM($B$87:F87))&lt;0,((SUM($B$64:F64)+SUM($B$66:F70))+SUM($B$87:F87))*0.2-SUM($A$85:E85),IF(SUM($B$85:E85)&lt;0,0-SUM($B$85:E85),0))</f>
        <v>0</v>
      </c>
      <c r="G85" s="342">
        <f>IF(((SUM($B$64:G64)+SUM($B$66:G70))+SUM($B$87:G87))&lt;0,((SUM($B$64:G64)+SUM($B$66:G70))+SUM($B$87:G87))*0.2-SUM($A$85:F85),IF(SUM($B$85:F85)&lt;0,0-SUM($B$85:F85),0))</f>
        <v>0</v>
      </c>
      <c r="H85" s="342">
        <f>IF(((SUM($B$64:H64)+SUM($B$66:H70))+SUM($B$87:H87))&lt;0,((SUM($B$64:H64)+SUM($B$66:H70))+SUM($B$87:H87))*0.2-SUM($A$85:G85),IF(SUM($B$85:G85)&lt;0,0-SUM($B$85:G85),0))</f>
        <v>0</v>
      </c>
      <c r="I85" s="342">
        <f>IF(((SUM($B$64:I64)+SUM($B$66:I70))+SUM($B$87:I87))&lt;0,((SUM($B$64:I64)+SUM($B$66:I70))+SUM($B$87:I87))*0.2-SUM($A$85:H85),IF(SUM($B$85:H85)&lt;0,0-SUM($B$85:H85),0))</f>
        <v>0</v>
      </c>
      <c r="J85" s="342">
        <f>IF(((SUM($B$64:J64)+SUM($B$66:J70))+SUM($B$87:J87))&lt;0,((SUM($B$64:J64)+SUM($B$66:J70))+SUM($B$87:J87))*0.2-SUM($A$85:I85),IF(SUM($B$85:I85)&lt;0,0-SUM($B$85:I85),0))</f>
        <v>0</v>
      </c>
      <c r="K85" s="342">
        <f>IF(((SUM($B$64:K64)+SUM($B$66:K70))+SUM($B$87:K87))&lt;0,((SUM($B$64:K64)+SUM($B$66:K70))+SUM($B$87:K87))*0.2-SUM($A$85:J85),IF(SUM($B$85:J85)&lt;0,0-SUM($B$85:J85),0))</f>
        <v>0</v>
      </c>
      <c r="L85" s="342">
        <f>IF(((SUM($B$64:L64)+SUM($B$66:L70))+SUM($B$87:L87))&lt;0,((SUM($B$64:L64)+SUM($B$66:L70))+SUM($B$87:L87))*0.2-SUM($A$85:K85),IF(SUM($B$85:K85)&lt;0,0-SUM($B$85:K85),0))</f>
        <v>0</v>
      </c>
      <c r="M85" s="342">
        <f>IF(((SUM($B$64:M64)+SUM($B$66:M70))+SUM($B$87:M87))&lt;0,((SUM($B$64:M64)+SUM($B$66:M70))+SUM($B$87:M87))*0.2-SUM($A$85:L85),IF(SUM($B$85:L85)&lt;0,0-SUM($B$85:L85),0))</f>
        <v>0</v>
      </c>
      <c r="N85" s="342">
        <f>IF(((SUM($B$64:N64)+SUM($B$66:N70))+SUM($B$87:N87))&lt;0,((SUM($B$64:N64)+SUM($B$66:N70))+SUM($B$87:N87))*0.2-SUM($A$85:M85),IF(SUM($B$85:M85)&lt;0,0-SUM($B$85:M85),0))</f>
        <v>0</v>
      </c>
      <c r="O85" s="342">
        <f>IF(((SUM($B$64:O64)+SUM($B$66:O70))+SUM($B$87:O87))&lt;0,((SUM($B$64:O64)+SUM($B$66:O70))+SUM($B$87:O87))*0.2-SUM($A$85:N85),IF(SUM($B$85:N85)&lt;0,0-SUM($B$85:N85),0))</f>
        <v>0</v>
      </c>
      <c r="P85" s="342">
        <f>IF(((SUM($B$64:P64)+SUM($B$66:P70))+SUM($B$87:P87))&lt;0,((SUM($B$64:P64)+SUM($B$66:P70))+SUM($B$87:P87))*0.2-SUM($A$85:O85),IF(SUM($B$85:O85)&lt;0,0-SUM($B$85:O85),0))</f>
        <v>0</v>
      </c>
      <c r="Q85" s="342">
        <f>IF(((SUM($B$64:Q64)+SUM($B$66:Q70))+SUM($B$87:Q87))&lt;0,((SUM($B$64:Q64)+SUM($B$66:Q70))+SUM($B$87:Q87))*0.2-SUM($A$85:P85),IF(SUM($B$85:P85)&lt;0,0-SUM($B$85:P85),0))</f>
        <v>0</v>
      </c>
      <c r="R85" s="342">
        <f>IF(((SUM($B$64:R64)+SUM($B$66:R70))+SUM($B$87:R87))&lt;0,((SUM($B$64:R64)+SUM($B$66:R70))+SUM($B$87:R87))*0.2-SUM($A$85:Q85),IF(SUM($B$85:Q85)&lt;0,0-SUM($B$85:Q85),0))</f>
        <v>0</v>
      </c>
      <c r="S85" s="342">
        <f>IF(((SUM($B$64:S64)+SUM($B$66:S70))+SUM($B$87:S87))&lt;0,((SUM($B$64:S64)+SUM($B$66:S70))+SUM($B$87:S87))*0.2-SUM($A$85:R85),IF(SUM($B$85:R85)&lt;0,0-SUM($B$85:R85),0))</f>
        <v>0</v>
      </c>
      <c r="T85" s="342">
        <f>IF(((SUM($B$64:T64)+SUM($B$66:T70))+SUM($B$87:T87))&lt;0,((SUM($B$64:T64)+SUM($B$66:T70))+SUM($B$87:T87))*0.2-SUM($A$85:S85),IF(SUM($B$85:S85)&lt;0,0-SUM($B$85:S85),0))</f>
        <v>0</v>
      </c>
      <c r="U85" s="342">
        <f>IF(((SUM($B$64:U64)+SUM($B$66:U70))+SUM($B$87:U87))&lt;0,((SUM($B$64:U64)+SUM($B$66:U70))+SUM($B$87:U87))*0.2-SUM($A$85:T85),IF(SUM($B$85:T85)&lt;0,0-SUM($B$85:T85),0))</f>
        <v>0</v>
      </c>
      <c r="V85" s="342">
        <f>IF(((SUM($B$64:V64)+SUM($B$66:V70))+SUM($B$87:V87))&lt;0,((SUM($B$64:V64)+SUM($B$66:V70))+SUM($B$87:V87))*0.2-SUM($A$85:U85),IF(SUM($B$85:U85)&lt;0,0-SUM($B$85:U85),0))</f>
        <v>0</v>
      </c>
      <c r="W85" s="342">
        <f>IF(((SUM($B$64:W64)+SUM($B$66:W70))+SUM($B$87:W87))&lt;0,((SUM($B$64:W64)+SUM($B$66:W70))+SUM($B$87:W87))*0.2-SUM($A$85:V85),IF(SUM($B$85:V85)&lt;0,0-SUM($B$85:V85),0))</f>
        <v>0</v>
      </c>
      <c r="X85" s="342">
        <f>IF(((SUM($B$64:X64)+SUM($B$66:X70))+SUM($B$87:X87))&lt;0,((SUM($B$64:X64)+SUM($B$66:X70))+SUM($B$87:X87))*0.2-SUM($A$85:W85),IF(SUM($B$85:W85)&lt;0,0-SUM($B$85:W85),0))</f>
        <v>0</v>
      </c>
      <c r="Y85" s="342">
        <f>IF(((SUM($B$64:Y64)+SUM($B$66:Y70))+SUM($B$87:Y87))&lt;0,((SUM($B$64:Y64)+SUM($B$66:Y70))+SUM($B$87:Y87))*0.2-SUM($A$85:X85),IF(SUM($B$85:X85)&lt;0,0-SUM($B$85:X85),0))</f>
        <v>0</v>
      </c>
      <c r="Z85" s="342">
        <f>IF(((SUM($B$64:Z64)+SUM($B$66:Z70))+SUM($B$87:Z87))&lt;0,((SUM($B$64:Z64)+SUM($B$66:Z70))+SUM($B$87:Z87))*0.2-SUM($A$85:Y85),IF(SUM($B$85:Y85)&lt;0,0-SUM($B$85:Y85),0))</f>
        <v>0</v>
      </c>
      <c r="AA85" s="342">
        <f>IF(((SUM($B$64:AA64)+SUM($B$66:AA70))+SUM($B$87:AA87))&lt;0,((SUM($B$64:AA64)+SUM($B$66:AA70))+SUM($B$87:AA87))*0.2-SUM($A$85:Z85),IF(SUM($B$85:Z85)&lt;0,0-SUM($B$85:Z85),0))</f>
        <v>0</v>
      </c>
    </row>
    <row r="86" spans="1:27" x14ac:dyDescent="0.25">
      <c r="A86" s="333" t="s">
        <v>253</v>
      </c>
      <c r="B86" s="331">
        <f>-B64*(B39)</f>
        <v>0</v>
      </c>
      <c r="C86" s="331">
        <f t="shared" ref="C86:AA86" si="22">-(C64-B64)*$B$39</f>
        <v>0</v>
      </c>
      <c r="D86" s="331">
        <f t="shared" si="22"/>
        <v>0</v>
      </c>
      <c r="E86" s="331">
        <f t="shared" si="22"/>
        <v>0</v>
      </c>
      <c r="F86" s="331">
        <f t="shared" si="22"/>
        <v>0</v>
      </c>
      <c r="G86" s="331">
        <f t="shared" si="22"/>
        <v>0</v>
      </c>
      <c r="H86" s="331">
        <f t="shared" si="22"/>
        <v>0</v>
      </c>
      <c r="I86" s="331">
        <f t="shared" si="22"/>
        <v>0</v>
      </c>
      <c r="J86" s="331">
        <f t="shared" si="22"/>
        <v>0</v>
      </c>
      <c r="K86" s="331">
        <f t="shared" si="22"/>
        <v>0</v>
      </c>
      <c r="L86" s="331">
        <f t="shared" si="22"/>
        <v>0</v>
      </c>
      <c r="M86" s="332">
        <f t="shared" si="22"/>
        <v>0</v>
      </c>
      <c r="N86" s="331">
        <f t="shared" si="22"/>
        <v>0</v>
      </c>
      <c r="O86" s="331">
        <f t="shared" si="22"/>
        <v>0</v>
      </c>
      <c r="P86" s="331">
        <f t="shared" si="22"/>
        <v>0</v>
      </c>
      <c r="Q86" s="331">
        <f t="shared" si="22"/>
        <v>0</v>
      </c>
      <c r="R86" s="331">
        <f t="shared" si="22"/>
        <v>0</v>
      </c>
      <c r="S86" s="331">
        <f t="shared" si="22"/>
        <v>0</v>
      </c>
      <c r="T86" s="331">
        <f t="shared" si="22"/>
        <v>0</v>
      </c>
      <c r="U86" s="331">
        <f t="shared" si="22"/>
        <v>0</v>
      </c>
      <c r="V86" s="331">
        <f t="shared" si="22"/>
        <v>0</v>
      </c>
      <c r="W86" s="331">
        <f t="shared" si="22"/>
        <v>0</v>
      </c>
      <c r="X86" s="331">
        <f t="shared" si="22"/>
        <v>0</v>
      </c>
      <c r="Y86" s="331">
        <f t="shared" si="22"/>
        <v>0</v>
      </c>
      <c r="Z86" s="331">
        <f t="shared" si="22"/>
        <v>0</v>
      </c>
      <c r="AA86" s="331">
        <f t="shared" si="22"/>
        <v>0</v>
      </c>
    </row>
    <row r="87" spans="1:27" x14ac:dyDescent="0.25">
      <c r="A87" s="333" t="s">
        <v>252</v>
      </c>
      <c r="B87" s="331">
        <f>-($B$25+$B$26)*$B$28</f>
        <v>-1784084838.9200001</v>
      </c>
      <c r="C87" s="331">
        <v>0</v>
      </c>
      <c r="D87" s="331">
        <v>0</v>
      </c>
      <c r="E87" s="331">
        <v>0</v>
      </c>
      <c r="F87" s="331">
        <v>0</v>
      </c>
      <c r="G87" s="331">
        <v>0</v>
      </c>
      <c r="H87" s="331">
        <v>0</v>
      </c>
      <c r="I87" s="331">
        <v>0</v>
      </c>
      <c r="J87" s="331">
        <v>0</v>
      </c>
      <c r="K87" s="331">
        <v>0</v>
      </c>
      <c r="L87" s="331">
        <v>0</v>
      </c>
      <c r="M87" s="332">
        <v>0</v>
      </c>
      <c r="N87" s="331">
        <v>0</v>
      </c>
      <c r="O87" s="331">
        <v>0</v>
      </c>
      <c r="P87" s="331">
        <v>0</v>
      </c>
      <c r="Q87" s="331">
        <v>0</v>
      </c>
      <c r="R87" s="331">
        <v>0</v>
      </c>
      <c r="S87" s="331">
        <v>0</v>
      </c>
      <c r="T87" s="331">
        <v>0</v>
      </c>
      <c r="U87" s="331">
        <v>0</v>
      </c>
      <c r="V87" s="331">
        <v>0</v>
      </c>
      <c r="W87" s="331">
        <v>0</v>
      </c>
      <c r="X87" s="331">
        <v>0</v>
      </c>
      <c r="Y87" s="331">
        <v>0</v>
      </c>
      <c r="Z87" s="331">
        <v>0</v>
      </c>
      <c r="AA87" s="331">
        <v>0</v>
      </c>
    </row>
    <row r="88" spans="1:27" x14ac:dyDescent="0.25">
      <c r="A88" s="333" t="s">
        <v>251</v>
      </c>
      <c r="B88" s="331">
        <f t="shared" ref="B88:AA88" si="23">B59-B60</f>
        <v>0</v>
      </c>
      <c r="C88" s="331">
        <f t="shared" si="23"/>
        <v>0</v>
      </c>
      <c r="D88" s="331">
        <f t="shared" si="23"/>
        <v>0</v>
      </c>
      <c r="E88" s="331">
        <f t="shared" si="23"/>
        <v>0</v>
      </c>
      <c r="F88" s="331">
        <f t="shared" si="23"/>
        <v>0</v>
      </c>
      <c r="G88" s="331">
        <f t="shared" si="23"/>
        <v>0</v>
      </c>
      <c r="H88" s="331">
        <f t="shared" si="23"/>
        <v>0</v>
      </c>
      <c r="I88" s="331">
        <f t="shared" si="23"/>
        <v>0</v>
      </c>
      <c r="J88" s="331">
        <f t="shared" si="23"/>
        <v>0</v>
      </c>
      <c r="K88" s="331">
        <f t="shared" si="23"/>
        <v>0</v>
      </c>
      <c r="L88" s="331">
        <f t="shared" si="23"/>
        <v>0</v>
      </c>
      <c r="M88" s="332">
        <f t="shared" si="23"/>
        <v>0</v>
      </c>
      <c r="N88" s="331">
        <f t="shared" si="23"/>
        <v>0</v>
      </c>
      <c r="O88" s="331">
        <f t="shared" si="23"/>
        <v>0</v>
      </c>
      <c r="P88" s="331">
        <f t="shared" si="23"/>
        <v>0</v>
      </c>
      <c r="Q88" s="331">
        <f t="shared" si="23"/>
        <v>0</v>
      </c>
      <c r="R88" s="331">
        <f t="shared" si="23"/>
        <v>0</v>
      </c>
      <c r="S88" s="331">
        <f t="shared" si="23"/>
        <v>0</v>
      </c>
      <c r="T88" s="331">
        <f t="shared" si="23"/>
        <v>0</v>
      </c>
      <c r="U88" s="331">
        <f t="shared" si="23"/>
        <v>0</v>
      </c>
      <c r="V88" s="331">
        <f t="shared" si="23"/>
        <v>0</v>
      </c>
      <c r="W88" s="331">
        <f t="shared" si="23"/>
        <v>0</v>
      </c>
      <c r="X88" s="331">
        <f t="shared" si="23"/>
        <v>0</v>
      </c>
      <c r="Y88" s="331">
        <f t="shared" si="23"/>
        <v>0</v>
      </c>
      <c r="Z88" s="331">
        <f t="shared" si="23"/>
        <v>0</v>
      </c>
      <c r="AA88" s="331">
        <f t="shared" si="23"/>
        <v>0</v>
      </c>
    </row>
    <row r="89" spans="1:27" s="269" customFormat="1" ht="14.25" x14ac:dyDescent="0.25">
      <c r="A89" s="343" t="s">
        <v>250</v>
      </c>
      <c r="B89" s="329">
        <f>SUM(B81:B88)</f>
        <v>-1252743473.3706667</v>
      </c>
      <c r="C89" s="329">
        <f t="shared" ref="C89:AA89" si="24">SUM(C81:C88)</f>
        <v>400167133.40690434</v>
      </c>
      <c r="D89" s="329">
        <f>SUM(D81:D88)</f>
        <v>413227716.89035547</v>
      </c>
      <c r="E89" s="329">
        <f>SUM(E81:E88)</f>
        <v>347606825.96479058</v>
      </c>
      <c r="F89" s="329">
        <f t="shared" si="24"/>
        <v>349190202.76412618</v>
      </c>
      <c r="G89" s="329">
        <f t="shared" si="24"/>
        <v>360671123.1438272</v>
      </c>
      <c r="H89" s="329">
        <f t="shared" si="24"/>
        <v>370204965.72304505</v>
      </c>
      <c r="I89" s="329">
        <f t="shared" si="24"/>
        <v>382254640.56513953</v>
      </c>
      <c r="J89" s="329">
        <f t="shared" si="24"/>
        <v>394645208.43462455</v>
      </c>
      <c r="K89" s="329">
        <f t="shared" si="24"/>
        <v>407386770.00901079</v>
      </c>
      <c r="L89" s="329">
        <f t="shared" si="24"/>
        <v>420489723.94160146</v>
      </c>
      <c r="M89" s="330">
        <f t="shared" si="24"/>
        <v>430192658.08761233</v>
      </c>
      <c r="N89" s="329">
        <f t="shared" si="24"/>
        <v>443899943.84075451</v>
      </c>
      <c r="O89" s="329">
        <f t="shared" si="24"/>
        <v>457995659.03124142</v>
      </c>
      <c r="P89" s="329">
        <f t="shared" si="24"/>
        <v>472491242.75218737</v>
      </c>
      <c r="Q89" s="329">
        <f t="shared" si="24"/>
        <v>487398468.71789896</v>
      </c>
      <c r="R89" s="329">
        <f t="shared" si="24"/>
        <v>502729454.96044898</v>
      </c>
      <c r="S89" s="329">
        <f t="shared" si="24"/>
        <v>518496673.80346048</v>
      </c>
      <c r="T89" s="329">
        <f t="shared" si="24"/>
        <v>529933923.83421493</v>
      </c>
      <c r="U89" s="329">
        <f t="shared" si="24"/>
        <v>546421332.07057357</v>
      </c>
      <c r="V89" s="329">
        <f t="shared" si="24"/>
        <v>563376973.22703207</v>
      </c>
      <c r="W89" s="329">
        <f t="shared" si="24"/>
        <v>580814536.49351716</v>
      </c>
      <c r="X89" s="329">
        <f t="shared" si="24"/>
        <v>598748107.42374682</v>
      </c>
      <c r="Y89" s="329">
        <f t="shared" si="24"/>
        <v>617192179.25366712</v>
      </c>
      <c r="Z89" s="329">
        <f t="shared" si="24"/>
        <v>653747309.92608595</v>
      </c>
      <c r="AA89" s="329">
        <f t="shared" si="24"/>
        <v>673960978.30841494</v>
      </c>
    </row>
    <row r="90" spans="1:27" s="269" customFormat="1" ht="14.25" x14ac:dyDescent="0.25">
      <c r="A90" s="343" t="s">
        <v>476</v>
      </c>
      <c r="B90" s="329">
        <f>SUM($B$89:B89)</f>
        <v>-1252743473.3706667</v>
      </c>
      <c r="C90" s="329">
        <f>SUM($B$89:C89)</f>
        <v>-852576339.9637624</v>
      </c>
      <c r="D90" s="329">
        <f>SUM($B$89:D89)</f>
        <v>-439348623.07340693</v>
      </c>
      <c r="E90" s="329">
        <f>SUM($B$89:E89)</f>
        <v>-91741797.108616352</v>
      </c>
      <c r="F90" s="329">
        <f>SUM($B$89:F89)</f>
        <v>257448405.65550983</v>
      </c>
      <c r="G90" s="329">
        <f>SUM($B$89:G89)</f>
        <v>618119528.79933703</v>
      </c>
      <c r="H90" s="329">
        <f>SUM($B$89:H89)</f>
        <v>988324494.52238202</v>
      </c>
      <c r="I90" s="329">
        <f>SUM($B$89:I89)</f>
        <v>1370579135.0875216</v>
      </c>
      <c r="J90" s="329">
        <f>SUM($B$89:J89)</f>
        <v>1765224343.5221462</v>
      </c>
      <c r="K90" s="329">
        <f>SUM($B$89:K89)</f>
        <v>2172611113.531157</v>
      </c>
      <c r="L90" s="329">
        <f>SUM($B$89:L89)</f>
        <v>2593100837.4727583</v>
      </c>
      <c r="M90" s="330">
        <f>SUM($B$89:M89)</f>
        <v>3023293495.5603704</v>
      </c>
      <c r="N90" s="329">
        <f>SUM($B$89:N89)</f>
        <v>3467193439.401125</v>
      </c>
      <c r="O90" s="329">
        <f>SUM($B$89:O89)</f>
        <v>3925189098.4323664</v>
      </c>
      <c r="P90" s="329">
        <f>SUM($B$89:P89)</f>
        <v>4397680341.1845541</v>
      </c>
      <c r="Q90" s="329">
        <f>SUM($B$89:Q89)</f>
        <v>4885078809.9024534</v>
      </c>
      <c r="R90" s="329">
        <f>SUM($B$89:R89)</f>
        <v>5387808264.8629026</v>
      </c>
      <c r="S90" s="329">
        <f>SUM($B$89:S89)</f>
        <v>5906304938.6663628</v>
      </c>
      <c r="T90" s="329">
        <f>SUM($B$89:T89)</f>
        <v>6436238862.5005779</v>
      </c>
      <c r="U90" s="329">
        <f>SUM($B$89:U89)</f>
        <v>6982660194.5711517</v>
      </c>
      <c r="V90" s="329">
        <f>SUM($B$89:V89)</f>
        <v>7546037167.7981834</v>
      </c>
      <c r="W90" s="329">
        <f>SUM($B$89:W89)</f>
        <v>8126851704.2917004</v>
      </c>
      <c r="X90" s="329">
        <f>SUM($B$89:X89)</f>
        <v>8725599811.7154465</v>
      </c>
      <c r="Y90" s="329">
        <f>SUM($B$89:Y89)</f>
        <v>9342791990.9691143</v>
      </c>
      <c r="Z90" s="329">
        <f>SUM($B$89:Z89)</f>
        <v>9996539300.8952007</v>
      </c>
      <c r="AA90" s="329">
        <f>SUM($B$89:AA89)</f>
        <v>10670500279.203615</v>
      </c>
    </row>
    <row r="91" spans="1:27" x14ac:dyDescent="0.25">
      <c r="A91" s="344" t="s">
        <v>249</v>
      </c>
      <c r="B91" s="345">
        <f t="shared" ref="B91:AA91" si="25">1/POWER((1+$B$44),B79)</f>
        <v>1</v>
      </c>
      <c r="C91" s="345">
        <f t="shared" si="25"/>
        <v>0.88105726872246692</v>
      </c>
      <c r="D91" s="345">
        <f t="shared" si="25"/>
        <v>0.77626191076869333</v>
      </c>
      <c r="E91" s="345">
        <f t="shared" si="25"/>
        <v>0.68393119891514842</v>
      </c>
      <c r="F91" s="345">
        <f t="shared" si="25"/>
        <v>0.60258255411026285</v>
      </c>
      <c r="G91" s="345">
        <f t="shared" si="25"/>
        <v>0.53090973930419638</v>
      </c>
      <c r="H91" s="345">
        <f t="shared" si="25"/>
        <v>0.4677618848495122</v>
      </c>
      <c r="I91" s="345">
        <f t="shared" si="25"/>
        <v>0.41212500867798435</v>
      </c>
      <c r="J91" s="345">
        <f t="shared" si="25"/>
        <v>0.3631057345180479</v>
      </c>
      <c r="K91" s="345">
        <f t="shared" si="25"/>
        <v>0.31991694671193649</v>
      </c>
      <c r="L91" s="345">
        <f t="shared" si="25"/>
        <v>0.28186515128804979</v>
      </c>
      <c r="M91" s="346">
        <f t="shared" si="25"/>
        <v>0.24833934034189409</v>
      </c>
      <c r="N91" s="345">
        <f t="shared" si="25"/>
        <v>0.21880118091796832</v>
      </c>
      <c r="O91" s="345">
        <f t="shared" si="25"/>
        <v>0.19277637085283555</v>
      </c>
      <c r="P91" s="345">
        <f t="shared" si="25"/>
        <v>0.16984702277782865</v>
      </c>
      <c r="Q91" s="345">
        <f t="shared" si="25"/>
        <v>0.14964495398927638</v>
      </c>
      <c r="R91" s="345">
        <f t="shared" si="25"/>
        <v>0.13184577443989109</v>
      </c>
      <c r="S91" s="345">
        <f t="shared" si="25"/>
        <v>0.11616367792060887</v>
      </c>
      <c r="T91" s="345">
        <f t="shared" si="25"/>
        <v>0.102346852793488</v>
      </c>
      <c r="U91" s="345">
        <f t="shared" si="25"/>
        <v>9.0173438584570942E-2</v>
      </c>
      <c r="V91" s="345">
        <f t="shared" si="25"/>
        <v>7.9447963510635183E-2</v>
      </c>
      <c r="W91" s="345">
        <f t="shared" si="25"/>
        <v>6.999820573624245E-2</v>
      </c>
      <c r="X91" s="345">
        <f t="shared" si="25"/>
        <v>6.1672427961447097E-2</v>
      </c>
      <c r="Y91" s="345">
        <f t="shared" si="25"/>
        <v>5.4336940935195678E-2</v>
      </c>
      <c r="Z91" s="345">
        <f t="shared" si="25"/>
        <v>4.7873956771097514E-2</v>
      </c>
      <c r="AA91" s="345">
        <f t="shared" si="25"/>
        <v>4.2179697595680632E-2</v>
      </c>
    </row>
    <row r="92" spans="1:27" s="269" customFormat="1" ht="14.25" x14ac:dyDescent="0.25">
      <c r="A92" s="347" t="s">
        <v>477</v>
      </c>
      <c r="B92" s="348">
        <f t="shared" ref="B92:AA92" si="26">B89*B91</f>
        <v>-1252743473.3706667</v>
      </c>
      <c r="C92" s="348">
        <f t="shared" si="26"/>
        <v>352570161.59198618</v>
      </c>
      <c r="D92" s="348">
        <f t="shared" si="26"/>
        <v>320772937.09589201</v>
      </c>
      <c r="E92" s="348">
        <f t="shared" si="26"/>
        <v>237739153.23318857</v>
      </c>
      <c r="F92" s="348">
        <f t="shared" si="26"/>
        <v>210415924.25188771</v>
      </c>
      <c r="G92" s="348">
        <f t="shared" si="26"/>
        <v>191483811.962841</v>
      </c>
      <c r="H92" s="348">
        <f t="shared" si="26"/>
        <v>173167772.54726061</v>
      </c>
      <c r="I92" s="348">
        <f t="shared" si="26"/>
        <v>157536697.06010792</v>
      </c>
      <c r="J92" s="348">
        <f t="shared" si="26"/>
        <v>143297938.28268245</v>
      </c>
      <c r="K92" s="348">
        <f t="shared" si="26"/>
        <v>130329931.59212063</v>
      </c>
      <c r="L92" s="348">
        <f t="shared" si="26"/>
        <v>118521399.65386978</v>
      </c>
      <c r="M92" s="330">
        <f t="shared" si="26"/>
        <v>106833760.92940363</v>
      </c>
      <c r="N92" s="348">
        <f t="shared" si="26"/>
        <v>97125831.921776906</v>
      </c>
      <c r="O92" s="348">
        <f t="shared" si="26"/>
        <v>88290741.014395416</v>
      </c>
      <c r="P92" s="348">
        <f t="shared" si="26"/>
        <v>80251230.870055333</v>
      </c>
      <c r="Q92" s="348">
        <f t="shared" si="26"/>
        <v>72936721.42573376</v>
      </c>
      <c r="R92" s="348">
        <f t="shared" si="26"/>
        <v>66282754.323004745</v>
      </c>
      <c r="S92" s="348">
        <f t="shared" si="26"/>
        <v>60230480.618612185</v>
      </c>
      <c r="T92" s="348">
        <f t="shared" si="26"/>
        <v>54237069.292935878</v>
      </c>
      <c r="U92" s="348">
        <f t="shared" si="26"/>
        <v>49272690.428765312</v>
      </c>
      <c r="V92" s="348">
        <f t="shared" si="26"/>
        <v>44759153.211673342</v>
      </c>
      <c r="W92" s="348">
        <f t="shared" si="26"/>
        <v>40655975.420073509</v>
      </c>
      <c r="X92" s="348">
        <f t="shared" si="26"/>
        <v>36926249.522143811</v>
      </c>
      <c r="Y92" s="348">
        <f t="shared" si="26"/>
        <v>33536334.989771213</v>
      </c>
      <c r="Z92" s="348">
        <f t="shared" si="26"/>
        <v>31297470.454622727</v>
      </c>
      <c r="AA92" s="348">
        <f t="shared" si="26"/>
        <v>28427470.256338015</v>
      </c>
    </row>
    <row r="93" spans="1:27" s="269" customFormat="1" ht="14.25" x14ac:dyDescent="0.25">
      <c r="A93" s="347" t="s">
        <v>478</v>
      </c>
      <c r="B93" s="348">
        <f>SUM($B$92:B92)</f>
        <v>-1252743473.3706667</v>
      </c>
      <c r="C93" s="348">
        <f>SUM($B$92:C92)</f>
        <v>-900173311.77868056</v>
      </c>
      <c r="D93" s="348">
        <f>SUM($B$92:D92)</f>
        <v>-579400374.68278861</v>
      </c>
      <c r="E93" s="348">
        <f>SUM($B$92:E92)</f>
        <v>-341661221.44960004</v>
      </c>
      <c r="F93" s="348">
        <f>SUM($B$92:F92)</f>
        <v>-131245297.19771233</v>
      </c>
      <c r="G93" s="348">
        <f>SUM($B$92:G92)</f>
        <v>60238514.765128672</v>
      </c>
      <c r="H93" s="348">
        <f>SUM($B$92:H92)</f>
        <v>233406287.31238928</v>
      </c>
      <c r="I93" s="348">
        <f>SUM($B$92:I92)</f>
        <v>390942984.3724972</v>
      </c>
      <c r="J93" s="348">
        <f>SUM($B$92:J92)</f>
        <v>534240922.65517962</v>
      </c>
      <c r="K93" s="348">
        <f>SUM($B$92:K92)</f>
        <v>664570854.24730027</v>
      </c>
      <c r="L93" s="348">
        <f>SUM($B$92:L92)</f>
        <v>783092253.90117002</v>
      </c>
      <c r="M93" s="330">
        <f>SUM($B$92:M92)</f>
        <v>889926014.83057368</v>
      </c>
      <c r="N93" s="348">
        <f>SUM($B$92:N92)</f>
        <v>987051846.75235057</v>
      </c>
      <c r="O93" s="348">
        <f>SUM($B$92:O92)</f>
        <v>1075342587.766746</v>
      </c>
      <c r="P93" s="348">
        <f>SUM($B$92:P92)</f>
        <v>1155593818.6368015</v>
      </c>
      <c r="Q93" s="348">
        <f>SUM($B$92:Q92)</f>
        <v>1228530540.0625353</v>
      </c>
      <c r="R93" s="348">
        <f>SUM($B$92:R92)</f>
        <v>1294813294.38554</v>
      </c>
      <c r="S93" s="348">
        <f>SUM($B$92:S92)</f>
        <v>1355043775.0041523</v>
      </c>
      <c r="T93" s="348">
        <f>SUM($B$92:T92)</f>
        <v>1409280844.2970881</v>
      </c>
      <c r="U93" s="348">
        <f>SUM($B$92:U92)</f>
        <v>1458553534.7258534</v>
      </c>
      <c r="V93" s="348">
        <f>SUM($B$92:V92)</f>
        <v>1503312687.9375267</v>
      </c>
      <c r="W93" s="348">
        <f>SUM($B$92:W92)</f>
        <v>1543968663.3576002</v>
      </c>
      <c r="X93" s="348">
        <f>SUM($B$92:X92)</f>
        <v>1580894912.8797441</v>
      </c>
      <c r="Y93" s="348">
        <f>SUM($B$92:Y92)</f>
        <v>1614431247.8695152</v>
      </c>
      <c r="Z93" s="348">
        <f>SUM($B$92:Z92)</f>
        <v>1645728718.3241379</v>
      </c>
      <c r="AA93" s="348">
        <f>SUM($B$92:AA92)</f>
        <v>1674156188.580476</v>
      </c>
    </row>
    <row r="94" spans="1:27" s="269" customFormat="1" ht="14.25" x14ac:dyDescent="0.25">
      <c r="A94" s="347" t="s">
        <v>479</v>
      </c>
      <c r="B94" s="349">
        <f>IF((ISERR(IRR($B$89:B89))),0,IF(IRR($B$89:B89)&lt;0,0,IRR($B$89:B89)))</f>
        <v>0</v>
      </c>
      <c r="C94" s="349">
        <f>IF((ISERR(IRR($B$89:C89))),0,IF(IRR($B$89:C89)&lt;0,0,IRR($B$89:C89)))</f>
        <v>0</v>
      </c>
      <c r="D94" s="349">
        <f>IF((ISERR(IRR($B$89:D89))),0,IF(IRR($B$89:D89)&lt;0,0,IRR($B$89:D89)))</f>
        <v>0</v>
      </c>
      <c r="E94" s="349">
        <f>IF((ISERR(IRR($B$89:E89))),0,IF(IRR($B$89:E89)&lt;0,0,IRR($B$89:E89)))</f>
        <v>0</v>
      </c>
      <c r="F94" s="349">
        <f>IF((ISERR(IRR($B$89:F89))),0,IF(IRR($B$89:F89)&lt;0,0,IRR($B$89:F89)))</f>
        <v>8.1722547636304599E-2</v>
      </c>
      <c r="G94" s="349">
        <f>IF((ISERR(IRR($B$89:G89))),0,IF(IRR($B$89:G89)&lt;0,0,IRR($B$89:G89)))</f>
        <v>0.15526875728049583</v>
      </c>
      <c r="H94" s="349">
        <f>IF((ISERR(IRR($B$89:H89))),0,IF(IRR($B$89:H89)&lt;0,0,IRR($B$89:H89)))</f>
        <v>0.2020380257496901</v>
      </c>
      <c r="I94" s="349">
        <f>IF((ISERR(IRR($B$89:I89))),0,IF(IRR($B$89:I89)&lt;0,0,IRR($B$89:I89)))</f>
        <v>0.23308758089855508</v>
      </c>
      <c r="J94" s="349">
        <f>IF((ISERR(IRR($B$89:J89))),0,IF(IRR($B$89:J89)&lt;0,0,IRR($B$89:J89)))</f>
        <v>0.25432819321095135</v>
      </c>
      <c r="K94" s="349">
        <f>IF((ISERR(IRR($B$89:K89))),0,IF(IRR($B$89:K89)&lt;0,0,IRR($B$89:K89)))</f>
        <v>0.26921918347495222</v>
      </c>
      <c r="L94" s="349">
        <f>IF((ISERR(IRR($B$89:L89))),0,IF(IRR($B$89:L89)&lt;0,0,IRR($B$89:L89)))</f>
        <v>0.27986912855724766</v>
      </c>
      <c r="M94" s="350">
        <f>IF((ISERR(IRR($B$89:M89))),0,IF(IRR($B$89:M89)&lt;0,0,IRR($B$89:M89)))</f>
        <v>0.28754672072803644</v>
      </c>
      <c r="N94" s="349">
        <f>IF((ISERR(IRR($B$89:N89))),0,IF(IRR($B$89:N89)&lt;0,0,IRR($B$89:N89)))</f>
        <v>0.29320656324427019</v>
      </c>
      <c r="O94" s="349">
        <f>IF((ISERR(IRR($B$89:O89))),0,IF(IRR($B$89:O89)&lt;0,0,IRR($B$89:O89)))</f>
        <v>0.29742452785759266</v>
      </c>
      <c r="P94" s="349">
        <f>IF((ISERR(IRR($B$89:P89))),0,IF(IRR($B$89:P89)&lt;0,0,IRR($B$89:P89)))</f>
        <v>0.30059636183659855</v>
      </c>
      <c r="Q94" s="349">
        <f>IF((ISERR(IRR($B$89:Q89))),0,IF(IRR($B$89:Q89)&lt;0,0,IRR($B$89:Q89)))</f>
        <v>0.30299941663158725</v>
      </c>
      <c r="R94" s="349">
        <f>IF((ISERR(IRR($B$89:R89))),0,IF(IRR($B$89:R89)&lt;0,0,IRR($B$89:R89)))</f>
        <v>0.30483138028849699</v>
      </c>
      <c r="S94" s="349">
        <f>IF((ISERR(IRR($B$89:S89))),0,IF(IRR($B$89:S89)&lt;0,0,IRR($B$89:S89)))</f>
        <v>0.30623522359704047</v>
      </c>
      <c r="T94" s="349">
        <f>IF((ISERR(IRR($B$89:T89))),0,IF(IRR($B$89:T89)&lt;0,0,IRR($B$89:T89)))</f>
        <v>0.30730610043544582</v>
      </c>
      <c r="U94" s="349">
        <f>IF((ISERR(IRR($B$89:U89))),0,IF(IRR($B$89:U89)&lt;0,0,IRR($B$89:U89)))</f>
        <v>0.308133329521044</v>
      </c>
      <c r="V94" s="349">
        <f>IF((ISERR(IRR($B$89:V89))),0,IF(IRR($B$89:V89)&lt;0,0,IRR($B$89:V89)))</f>
        <v>0.30877424264488562</v>
      </c>
      <c r="W94" s="349">
        <f>IF((ISERR(IRR($B$89:W89))),0,IF(IRR($B$89:W89)&lt;0,0,IRR($B$89:W89)))</f>
        <v>0.30927202986456925</v>
      </c>
      <c r="X94" s="349">
        <f>IF((ISERR(IRR($B$89:X89))),0,IF(IRR($B$89:X89)&lt;0,0,IRR($B$89:X89)))</f>
        <v>0.30965944674372214</v>
      </c>
      <c r="Y94" s="349">
        <f>IF((ISERR(IRR($B$89:Y89))),0,IF(IRR($B$89:Y89)&lt;0,0,IRR($B$89:Y89)))</f>
        <v>0.30996147793694595</v>
      </c>
      <c r="Z94" s="349">
        <f>IF((ISERR(IRR($B$89:Z89))),0,IF(IRR($B$89:Z89)&lt;0,0,IRR($B$89:Z89)))</f>
        <v>0.31020376846388786</v>
      </c>
      <c r="AA94" s="349">
        <f>IF((ISERR(IRR($B$89:AA89))),0,IF(IRR($B$89:AA89)&lt;0,0,IRR($B$89:AA89)))</f>
        <v>0.31039315645471333</v>
      </c>
    </row>
    <row r="95" spans="1:27" s="269" customFormat="1" ht="14.25" x14ac:dyDescent="0.25">
      <c r="A95" s="347" t="s">
        <v>480</v>
      </c>
      <c r="B95" s="351">
        <f>IF(AND(B90&gt;0,A90&lt;0),(B79-(B90/(B90-A90))),0)</f>
        <v>0</v>
      </c>
      <c r="C95" s="351">
        <f t="shared" ref="C95:P95" si="27">IF(AND(C90&gt;0,B90&lt;0),(C79-(C90/(C90-B90))),0)</f>
        <v>0</v>
      </c>
      <c r="D95" s="351">
        <f t="shared" si="27"/>
        <v>0</v>
      </c>
      <c r="E95" s="351">
        <f t="shared" si="27"/>
        <v>0</v>
      </c>
      <c r="F95" s="351">
        <f t="shared" si="27"/>
        <v>3.2627272941291166</v>
      </c>
      <c r="G95" s="351">
        <f t="shared" si="27"/>
        <v>0</v>
      </c>
      <c r="H95" s="351">
        <f t="shared" si="27"/>
        <v>0</v>
      </c>
      <c r="I95" s="351">
        <f t="shared" si="27"/>
        <v>0</v>
      </c>
      <c r="J95" s="351">
        <f t="shared" si="27"/>
        <v>0</v>
      </c>
      <c r="K95" s="351">
        <f t="shared" si="27"/>
        <v>0</v>
      </c>
      <c r="L95" s="351">
        <f t="shared" si="27"/>
        <v>0</v>
      </c>
      <c r="M95" s="352">
        <f t="shared" si="27"/>
        <v>0</v>
      </c>
      <c r="N95" s="351">
        <f t="shared" si="27"/>
        <v>0</v>
      </c>
      <c r="O95" s="351">
        <f t="shared" si="27"/>
        <v>0</v>
      </c>
      <c r="P95" s="351">
        <f t="shared" si="27"/>
        <v>0</v>
      </c>
      <c r="Q95" s="351">
        <f t="shared" ref="Q95:AA95" si="28">IF(AND(Q90&gt;0,P90&lt;0),(Q80-(Q90/(Q90-P90))),0)</f>
        <v>0</v>
      </c>
      <c r="R95" s="351">
        <f t="shared" si="28"/>
        <v>0</v>
      </c>
      <c r="S95" s="351">
        <f t="shared" si="28"/>
        <v>0</v>
      </c>
      <c r="T95" s="351">
        <f t="shared" si="28"/>
        <v>0</v>
      </c>
      <c r="U95" s="351">
        <f t="shared" si="28"/>
        <v>0</v>
      </c>
      <c r="V95" s="351">
        <f t="shared" si="28"/>
        <v>0</v>
      </c>
      <c r="W95" s="351">
        <f t="shared" si="28"/>
        <v>0</v>
      </c>
      <c r="X95" s="351">
        <f t="shared" si="28"/>
        <v>0</v>
      </c>
      <c r="Y95" s="351">
        <f t="shared" si="28"/>
        <v>0</v>
      </c>
      <c r="Z95" s="351">
        <f t="shared" si="28"/>
        <v>0</v>
      </c>
      <c r="AA95" s="351">
        <f t="shared" si="28"/>
        <v>0</v>
      </c>
    </row>
    <row r="96" spans="1:27" s="269" customFormat="1" ht="15" thickBot="1" x14ac:dyDescent="0.3">
      <c r="A96" s="353" t="s">
        <v>481</v>
      </c>
      <c r="B96" s="354">
        <f>IF(AND(B93&gt;0,A93&lt;0),(B79-(B93/(B93-A93))),0)</f>
        <v>0</v>
      </c>
      <c r="C96" s="354">
        <f t="shared" ref="C96:AA96" si="29">IF(AND(C93&gt;0,B93&lt;0),(C79-(C93/(C93-B93))),0)</f>
        <v>0</v>
      </c>
      <c r="D96" s="354">
        <f t="shared" si="29"/>
        <v>0</v>
      </c>
      <c r="E96" s="354">
        <f t="shared" si="29"/>
        <v>0</v>
      </c>
      <c r="F96" s="354">
        <f t="shared" si="29"/>
        <v>0</v>
      </c>
      <c r="G96" s="354">
        <f t="shared" si="29"/>
        <v>4.6854119721785228</v>
      </c>
      <c r="H96" s="354">
        <f t="shared" si="29"/>
        <v>0</v>
      </c>
      <c r="I96" s="354">
        <f t="shared" si="29"/>
        <v>0</v>
      </c>
      <c r="J96" s="354">
        <f t="shared" si="29"/>
        <v>0</v>
      </c>
      <c r="K96" s="354">
        <f t="shared" si="29"/>
        <v>0</v>
      </c>
      <c r="L96" s="354">
        <f t="shared" si="29"/>
        <v>0</v>
      </c>
      <c r="M96" s="355">
        <f t="shared" si="29"/>
        <v>0</v>
      </c>
      <c r="N96" s="354">
        <f t="shared" si="29"/>
        <v>0</v>
      </c>
      <c r="O96" s="354">
        <f t="shared" si="29"/>
        <v>0</v>
      </c>
      <c r="P96" s="354">
        <f t="shared" si="29"/>
        <v>0</v>
      </c>
      <c r="Q96" s="354">
        <f t="shared" si="29"/>
        <v>0</v>
      </c>
      <c r="R96" s="354">
        <f t="shared" si="29"/>
        <v>0</v>
      </c>
      <c r="S96" s="354">
        <f t="shared" si="29"/>
        <v>0</v>
      </c>
      <c r="T96" s="354">
        <f t="shared" si="29"/>
        <v>0</v>
      </c>
      <c r="U96" s="354">
        <f t="shared" si="29"/>
        <v>0</v>
      </c>
      <c r="V96" s="354">
        <f t="shared" si="29"/>
        <v>0</v>
      </c>
      <c r="W96" s="354">
        <f t="shared" si="29"/>
        <v>0</v>
      </c>
      <c r="X96" s="354">
        <f t="shared" si="29"/>
        <v>0</v>
      </c>
      <c r="Y96" s="354">
        <f t="shared" si="29"/>
        <v>0</v>
      </c>
      <c r="Z96" s="354">
        <f t="shared" si="29"/>
        <v>0</v>
      </c>
      <c r="AA96" s="354">
        <f t="shared" si="29"/>
        <v>0</v>
      </c>
    </row>
    <row r="97" spans="1:13" x14ac:dyDescent="0.25">
      <c r="C97" s="356"/>
      <c r="D97" s="356"/>
      <c r="E97" s="356"/>
      <c r="F97" s="356"/>
      <c r="G97" s="356"/>
      <c r="H97" s="356"/>
      <c r="I97" s="356"/>
      <c r="J97" s="356"/>
    </row>
    <row r="98" spans="1:13" ht="64.5" customHeight="1" x14ac:dyDescent="0.25">
      <c r="A98" s="472"/>
      <c r="B98" s="472"/>
      <c r="C98" s="472"/>
      <c r="D98" s="472"/>
      <c r="E98" s="472"/>
      <c r="F98" s="472"/>
      <c r="G98" s="472"/>
      <c r="H98" s="472"/>
      <c r="I98" s="472"/>
      <c r="J98" s="472"/>
      <c r="K98" s="472"/>
    </row>
    <row r="100" spans="1:13" x14ac:dyDescent="0.25">
      <c r="C100" s="356"/>
    </row>
    <row r="103" spans="1:13" ht="27.75" x14ac:dyDescent="0.25">
      <c r="B103" s="268"/>
      <c r="M103" s="268"/>
    </row>
    <row r="104" spans="1:13" ht="27.75" x14ac:dyDescent="0.25">
      <c r="B104" s="268"/>
      <c r="M104" s="357"/>
    </row>
  </sheetData>
  <mergeCells count="21">
    <mergeCell ref="A98:K98"/>
    <mergeCell ref="U18:W18"/>
    <mergeCell ref="U19:X19"/>
    <mergeCell ref="U20:W20"/>
    <mergeCell ref="D28:E28"/>
    <mergeCell ref="D29:E29"/>
    <mergeCell ref="D30:E30"/>
    <mergeCell ref="A18:F18"/>
    <mergeCell ref="U1:Y1"/>
    <mergeCell ref="U2:Y2"/>
    <mergeCell ref="U3:Y3"/>
    <mergeCell ref="U7:W7"/>
    <mergeCell ref="D31:E31"/>
    <mergeCell ref="A15:F15"/>
    <mergeCell ref="A16:F16"/>
    <mergeCell ref="A5:F5"/>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SheetLayoutView="100" workbookViewId="0">
      <selection activeCell="G34" sqref="G34"/>
    </sheetView>
  </sheetViews>
  <sheetFormatPr defaultRowHeight="15.75" x14ac:dyDescent="0.25"/>
  <cols>
    <col min="1" max="1" width="9.140625" style="53"/>
    <col min="2" max="2" width="75.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28" t="s">
        <v>68</v>
      </c>
    </row>
    <row r="2" spans="1:44" ht="18.75" x14ac:dyDescent="0.3">
      <c r="L2" s="129" t="s">
        <v>9</v>
      </c>
    </row>
    <row r="3" spans="1:44" ht="18.75" x14ac:dyDescent="0.3">
      <c r="L3" s="129" t="s">
        <v>67</v>
      </c>
    </row>
    <row r="4" spans="1:44" ht="18.75" x14ac:dyDescent="0.3">
      <c r="K4" s="129"/>
    </row>
    <row r="5" spans="1:44" x14ac:dyDescent="0.25">
      <c r="A5" s="397" t="s">
        <v>747</v>
      </c>
      <c r="B5" s="397"/>
      <c r="C5" s="397"/>
      <c r="D5" s="397"/>
      <c r="E5" s="397"/>
      <c r="F5" s="397"/>
      <c r="G5" s="397"/>
      <c r="H5" s="397"/>
      <c r="I5" s="397"/>
      <c r="J5" s="397"/>
      <c r="K5" s="397"/>
      <c r="L5" s="397"/>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29"/>
    </row>
    <row r="7" spans="1:44" ht="18.75" x14ac:dyDescent="0.25">
      <c r="A7" s="401" t="s">
        <v>8</v>
      </c>
      <c r="B7" s="401"/>
      <c r="C7" s="401"/>
      <c r="D7" s="401"/>
      <c r="E7" s="401"/>
      <c r="F7" s="401"/>
      <c r="G7" s="401"/>
      <c r="H7" s="401"/>
      <c r="I7" s="401"/>
      <c r="J7" s="401"/>
      <c r="K7" s="401"/>
      <c r="L7" s="401"/>
    </row>
    <row r="8" spans="1:44" ht="18.75" x14ac:dyDescent="0.25">
      <c r="A8" s="401"/>
      <c r="B8" s="401"/>
      <c r="C8" s="401"/>
      <c r="D8" s="401"/>
      <c r="E8" s="401"/>
      <c r="F8" s="401"/>
      <c r="G8" s="401"/>
      <c r="H8" s="401"/>
      <c r="I8" s="401"/>
      <c r="J8" s="401"/>
      <c r="K8" s="401"/>
      <c r="L8" s="401"/>
    </row>
    <row r="9" spans="1:44" x14ac:dyDescent="0.25">
      <c r="A9" s="475" t="s">
        <v>565</v>
      </c>
      <c r="B9" s="475"/>
      <c r="C9" s="475"/>
      <c r="D9" s="475"/>
      <c r="E9" s="475"/>
      <c r="F9" s="475"/>
      <c r="G9" s="475"/>
      <c r="H9" s="475"/>
      <c r="I9" s="475"/>
      <c r="J9" s="475"/>
      <c r="K9" s="475"/>
      <c r="L9" s="475"/>
    </row>
    <row r="10" spans="1:44" x14ac:dyDescent="0.25">
      <c r="A10" s="398" t="s">
        <v>7</v>
      </c>
      <c r="B10" s="398"/>
      <c r="C10" s="398"/>
      <c r="D10" s="398"/>
      <c r="E10" s="398"/>
      <c r="F10" s="398"/>
      <c r="G10" s="398"/>
      <c r="H10" s="398"/>
      <c r="I10" s="398"/>
      <c r="J10" s="398"/>
      <c r="K10" s="398"/>
      <c r="L10" s="398"/>
    </row>
    <row r="11" spans="1:44" ht="18.75" x14ac:dyDescent="0.25">
      <c r="A11" s="401"/>
      <c r="B11" s="401"/>
      <c r="C11" s="401"/>
      <c r="D11" s="401"/>
      <c r="E11" s="401"/>
      <c r="F11" s="401"/>
      <c r="G11" s="401"/>
      <c r="H11" s="401"/>
      <c r="I11" s="401"/>
      <c r="J11" s="401"/>
      <c r="K11" s="401"/>
      <c r="L11" s="401"/>
    </row>
    <row r="12" spans="1:44" x14ac:dyDescent="0.25">
      <c r="A12" s="475" t="s">
        <v>487</v>
      </c>
      <c r="B12" s="475"/>
      <c r="C12" s="475"/>
      <c r="D12" s="475"/>
      <c r="E12" s="475"/>
      <c r="F12" s="475"/>
      <c r="G12" s="475"/>
      <c r="H12" s="475"/>
      <c r="I12" s="475"/>
      <c r="J12" s="475"/>
      <c r="K12" s="475"/>
      <c r="L12" s="475"/>
    </row>
    <row r="13" spans="1:44" x14ac:dyDescent="0.25">
      <c r="A13" s="398" t="s">
        <v>6</v>
      </c>
      <c r="B13" s="398"/>
      <c r="C13" s="398"/>
      <c r="D13" s="398"/>
      <c r="E13" s="398"/>
      <c r="F13" s="398"/>
      <c r="G13" s="398"/>
      <c r="H13" s="398"/>
      <c r="I13" s="398"/>
      <c r="J13" s="398"/>
      <c r="K13" s="398"/>
      <c r="L13" s="398"/>
    </row>
    <row r="14" spans="1:44" ht="18.75" x14ac:dyDescent="0.25">
      <c r="A14" s="410"/>
      <c r="B14" s="410"/>
      <c r="C14" s="410"/>
      <c r="D14" s="410"/>
      <c r="E14" s="410"/>
      <c r="F14" s="410"/>
      <c r="G14" s="410"/>
      <c r="H14" s="410"/>
      <c r="I14" s="410"/>
      <c r="J14" s="410"/>
      <c r="K14" s="410"/>
      <c r="L14" s="410"/>
    </row>
    <row r="15" spans="1:44" ht="33" customHeight="1" x14ac:dyDescent="0.25">
      <c r="A15" s="403" t="s">
        <v>543</v>
      </c>
      <c r="B15" s="403"/>
      <c r="C15" s="403"/>
      <c r="D15" s="403"/>
      <c r="E15" s="403"/>
      <c r="F15" s="403"/>
      <c r="G15" s="403"/>
      <c r="H15" s="403"/>
      <c r="I15" s="403"/>
      <c r="J15" s="403"/>
      <c r="K15" s="403"/>
      <c r="L15" s="403"/>
    </row>
    <row r="16" spans="1:44" x14ac:dyDescent="0.25">
      <c r="A16" s="398" t="s">
        <v>5</v>
      </c>
      <c r="B16" s="398"/>
      <c r="C16" s="398"/>
      <c r="D16" s="398"/>
      <c r="E16" s="398"/>
      <c r="F16" s="398"/>
      <c r="G16" s="398"/>
      <c r="H16" s="398"/>
      <c r="I16" s="398"/>
      <c r="J16" s="398"/>
      <c r="K16" s="398"/>
      <c r="L16" s="398"/>
    </row>
    <row r="17" spans="1:12" ht="15.75" customHeight="1" x14ac:dyDescent="0.25">
      <c r="L17" s="152"/>
    </row>
    <row r="18" spans="1:12" x14ac:dyDescent="0.25">
      <c r="K18" s="36"/>
    </row>
    <row r="19" spans="1:12" ht="15.75" customHeight="1" x14ac:dyDescent="0.25">
      <c r="A19" s="474" t="s">
        <v>418</v>
      </c>
      <c r="B19" s="474"/>
      <c r="C19" s="474"/>
      <c r="D19" s="474"/>
      <c r="E19" s="474"/>
      <c r="F19" s="474"/>
      <c r="G19" s="474"/>
      <c r="H19" s="474"/>
      <c r="I19" s="474"/>
      <c r="J19" s="474"/>
      <c r="K19" s="474"/>
      <c r="L19" s="474"/>
    </row>
    <row r="20" spans="1:12" x14ac:dyDescent="0.25">
      <c r="A20" s="153"/>
      <c r="B20" s="153"/>
      <c r="C20" s="54"/>
      <c r="D20" s="54"/>
      <c r="E20" s="54"/>
      <c r="F20" s="54"/>
      <c r="G20" s="54"/>
      <c r="H20" s="54"/>
      <c r="I20" s="54"/>
      <c r="J20" s="54"/>
      <c r="K20" s="54"/>
      <c r="L20" s="54"/>
    </row>
    <row r="21" spans="1:12" ht="28.5" customHeight="1" x14ac:dyDescent="0.25">
      <c r="A21" s="476" t="s">
        <v>219</v>
      </c>
      <c r="B21" s="476" t="s">
        <v>218</v>
      </c>
      <c r="C21" s="482" t="s">
        <v>353</v>
      </c>
      <c r="D21" s="482"/>
      <c r="E21" s="482"/>
      <c r="F21" s="482"/>
      <c r="G21" s="482"/>
      <c r="H21" s="482"/>
      <c r="I21" s="477" t="s">
        <v>217</v>
      </c>
      <c r="J21" s="479" t="s">
        <v>355</v>
      </c>
      <c r="K21" s="476" t="s">
        <v>216</v>
      </c>
      <c r="L21" s="478" t="s">
        <v>354</v>
      </c>
    </row>
    <row r="22" spans="1:12" ht="58.5" customHeight="1" x14ac:dyDescent="0.25">
      <c r="A22" s="476"/>
      <c r="B22" s="476"/>
      <c r="C22" s="483" t="s">
        <v>1</v>
      </c>
      <c r="D22" s="483"/>
      <c r="E22" s="102"/>
      <c r="F22" s="103"/>
      <c r="G22" s="484" t="s">
        <v>0</v>
      </c>
      <c r="H22" s="485"/>
      <c r="I22" s="477"/>
      <c r="J22" s="480"/>
      <c r="K22" s="476"/>
      <c r="L22" s="478"/>
    </row>
    <row r="23" spans="1:12" ht="47.25" x14ac:dyDescent="0.25">
      <c r="A23" s="476"/>
      <c r="B23" s="476"/>
      <c r="C23" s="65" t="s">
        <v>215</v>
      </c>
      <c r="D23" s="65" t="s">
        <v>214</v>
      </c>
      <c r="E23" s="65" t="s">
        <v>215</v>
      </c>
      <c r="F23" s="65" t="s">
        <v>214</v>
      </c>
      <c r="G23" s="65" t="s">
        <v>215</v>
      </c>
      <c r="H23" s="65" t="s">
        <v>214</v>
      </c>
      <c r="I23" s="477"/>
      <c r="J23" s="481"/>
      <c r="K23" s="476"/>
      <c r="L23" s="478"/>
    </row>
    <row r="24" spans="1:12" x14ac:dyDescent="0.25">
      <c r="A24" s="151">
        <v>1</v>
      </c>
      <c r="B24" s="151">
        <v>2</v>
      </c>
      <c r="C24" s="65">
        <v>3</v>
      </c>
      <c r="D24" s="65">
        <v>4</v>
      </c>
      <c r="E24" s="65">
        <v>5</v>
      </c>
      <c r="F24" s="65">
        <v>6</v>
      </c>
      <c r="G24" s="65">
        <v>7</v>
      </c>
      <c r="H24" s="65">
        <v>8</v>
      </c>
      <c r="I24" s="65">
        <v>9</v>
      </c>
      <c r="J24" s="65">
        <v>10</v>
      </c>
      <c r="K24" s="65">
        <v>11</v>
      </c>
      <c r="L24" s="65">
        <v>12</v>
      </c>
    </row>
    <row r="25" spans="1:12" ht="18" customHeight="1" x14ac:dyDescent="0.25">
      <c r="A25" s="65">
        <v>1</v>
      </c>
      <c r="B25" s="130" t="s">
        <v>213</v>
      </c>
      <c r="C25" s="131"/>
      <c r="D25" s="131"/>
      <c r="E25" s="64"/>
      <c r="F25" s="64"/>
      <c r="G25" s="131"/>
      <c r="H25" s="131"/>
      <c r="I25" s="64"/>
      <c r="J25" s="64"/>
      <c r="K25" s="60"/>
      <c r="L25" s="68"/>
    </row>
    <row r="26" spans="1:12" ht="18" customHeight="1" x14ac:dyDescent="0.25">
      <c r="A26" s="65" t="s">
        <v>212</v>
      </c>
      <c r="B26" s="132" t="s">
        <v>360</v>
      </c>
      <c r="C26" s="126">
        <v>43160</v>
      </c>
      <c r="D26" s="227">
        <v>43174</v>
      </c>
      <c r="E26" s="64"/>
      <c r="F26" s="64"/>
      <c r="G26" s="126">
        <v>43160</v>
      </c>
      <c r="H26" s="227">
        <v>43174</v>
      </c>
      <c r="I26" s="154">
        <v>1</v>
      </c>
      <c r="J26" s="154">
        <v>1</v>
      </c>
      <c r="K26" s="60"/>
      <c r="L26" s="60"/>
    </row>
    <row r="27" spans="1:12" s="55" customFormat="1" ht="18" customHeight="1" x14ac:dyDescent="0.25">
      <c r="A27" s="65" t="s">
        <v>211</v>
      </c>
      <c r="B27" s="132" t="s">
        <v>362</v>
      </c>
      <c r="C27" s="126">
        <v>43160</v>
      </c>
      <c r="D27" s="227">
        <v>43174</v>
      </c>
      <c r="E27" s="64"/>
      <c r="F27" s="64"/>
      <c r="G27" s="126">
        <v>43160</v>
      </c>
      <c r="H27" s="227">
        <v>43174</v>
      </c>
      <c r="I27" s="154">
        <v>1</v>
      </c>
      <c r="J27" s="154">
        <v>1</v>
      </c>
      <c r="K27" s="60"/>
      <c r="L27" s="60"/>
    </row>
    <row r="28" spans="1:12" s="55" customFormat="1" ht="33.75" customHeight="1" x14ac:dyDescent="0.25">
      <c r="A28" s="65" t="s">
        <v>361</v>
      </c>
      <c r="B28" s="132" t="s">
        <v>366</v>
      </c>
      <c r="C28" s="143">
        <v>43360</v>
      </c>
      <c r="D28" s="227">
        <v>43690</v>
      </c>
      <c r="E28" s="64"/>
      <c r="F28" s="64"/>
      <c r="G28" s="143">
        <v>43360</v>
      </c>
      <c r="H28" s="227">
        <v>43690</v>
      </c>
      <c r="I28" s="154">
        <v>1</v>
      </c>
      <c r="J28" s="154">
        <v>1</v>
      </c>
      <c r="K28" s="60"/>
      <c r="L28" s="60"/>
    </row>
    <row r="29" spans="1:12" s="55" customFormat="1" ht="18" customHeight="1" x14ac:dyDescent="0.25">
      <c r="A29" s="65" t="s">
        <v>210</v>
      </c>
      <c r="B29" s="132" t="s">
        <v>365</v>
      </c>
      <c r="C29" s="143">
        <v>43690</v>
      </c>
      <c r="D29" s="227">
        <v>43690</v>
      </c>
      <c r="E29" s="64"/>
      <c r="F29" s="64"/>
      <c r="G29" s="143">
        <v>43690</v>
      </c>
      <c r="H29" s="227">
        <v>43690</v>
      </c>
      <c r="I29" s="154">
        <v>1</v>
      </c>
      <c r="J29" s="154">
        <v>1</v>
      </c>
      <c r="K29" s="60"/>
      <c r="L29" s="60"/>
    </row>
    <row r="30" spans="1:12" s="55" customFormat="1" ht="18" customHeight="1" x14ac:dyDescent="0.25">
      <c r="A30" s="65" t="s">
        <v>209</v>
      </c>
      <c r="B30" s="132" t="s">
        <v>367</v>
      </c>
      <c r="C30" s="143">
        <v>43690</v>
      </c>
      <c r="D30" s="227">
        <v>43845</v>
      </c>
      <c r="E30" s="64"/>
      <c r="F30" s="64"/>
      <c r="G30" s="143">
        <v>43690</v>
      </c>
      <c r="H30" s="227">
        <v>43845</v>
      </c>
      <c r="I30" s="154">
        <v>1</v>
      </c>
      <c r="J30" s="154">
        <v>1</v>
      </c>
      <c r="K30" s="60"/>
      <c r="L30" s="60"/>
    </row>
    <row r="31" spans="1:12" s="55" customFormat="1" ht="18" customHeight="1" x14ac:dyDescent="0.25">
      <c r="A31" s="65" t="s">
        <v>208</v>
      </c>
      <c r="B31" s="133" t="s">
        <v>363</v>
      </c>
      <c r="C31" s="126">
        <v>43347</v>
      </c>
      <c r="D31" s="227">
        <v>43360</v>
      </c>
      <c r="E31" s="64"/>
      <c r="F31" s="64"/>
      <c r="G31" s="126">
        <v>43347</v>
      </c>
      <c r="H31" s="227">
        <v>43360</v>
      </c>
      <c r="I31" s="154">
        <v>1</v>
      </c>
      <c r="J31" s="154">
        <v>1</v>
      </c>
      <c r="K31" s="60"/>
      <c r="L31" s="60"/>
    </row>
    <row r="32" spans="1:12" s="55" customFormat="1" ht="18" customHeight="1" x14ac:dyDescent="0.25">
      <c r="A32" s="65" t="s">
        <v>206</v>
      </c>
      <c r="B32" s="133" t="s">
        <v>368</v>
      </c>
      <c r="C32" s="126">
        <v>43846</v>
      </c>
      <c r="D32" s="227">
        <v>43845</v>
      </c>
      <c r="E32" s="64"/>
      <c r="F32" s="64"/>
      <c r="G32" s="126">
        <v>43846</v>
      </c>
      <c r="H32" s="227">
        <v>43845</v>
      </c>
      <c r="I32" s="154">
        <v>1</v>
      </c>
      <c r="J32" s="154">
        <v>1</v>
      </c>
      <c r="K32" s="60"/>
      <c r="L32" s="60"/>
    </row>
    <row r="33" spans="1:12" s="55" customFormat="1" ht="18" customHeight="1" x14ac:dyDescent="0.25">
      <c r="A33" s="65" t="s">
        <v>379</v>
      </c>
      <c r="B33" s="133" t="s">
        <v>297</v>
      </c>
      <c r="C33" s="143">
        <v>43845</v>
      </c>
      <c r="D33" s="227">
        <v>43889</v>
      </c>
      <c r="E33" s="64"/>
      <c r="F33" s="64"/>
      <c r="G33" s="143">
        <v>43845</v>
      </c>
      <c r="H33" s="227">
        <v>43889</v>
      </c>
      <c r="I33" s="154">
        <v>1</v>
      </c>
      <c r="J33" s="154">
        <v>1</v>
      </c>
      <c r="K33" s="60"/>
      <c r="L33" s="60"/>
    </row>
    <row r="34" spans="1:12" s="55" customFormat="1" ht="33.75" customHeight="1" x14ac:dyDescent="0.25">
      <c r="A34" s="65" t="s">
        <v>380</v>
      </c>
      <c r="B34" s="133" t="s">
        <v>372</v>
      </c>
      <c r="C34" s="143"/>
      <c r="D34" s="227"/>
      <c r="E34" s="63"/>
      <c r="F34" s="63"/>
      <c r="G34" s="143"/>
      <c r="H34" s="227"/>
      <c r="I34" s="154"/>
      <c r="J34" s="154"/>
      <c r="K34" s="63"/>
      <c r="L34" s="60"/>
    </row>
    <row r="35" spans="1:12" s="55" customFormat="1" ht="17.25" customHeight="1" x14ac:dyDescent="0.25">
      <c r="A35" s="65" t="s">
        <v>381</v>
      </c>
      <c r="B35" s="133" t="s">
        <v>207</v>
      </c>
      <c r="C35" s="143">
        <v>43896</v>
      </c>
      <c r="D35" s="227">
        <v>43901</v>
      </c>
      <c r="E35" s="63"/>
      <c r="F35" s="63"/>
      <c r="G35" s="143">
        <v>43896</v>
      </c>
      <c r="H35" s="227">
        <v>43901</v>
      </c>
      <c r="I35" s="154">
        <v>1</v>
      </c>
      <c r="J35" s="154">
        <v>1</v>
      </c>
      <c r="K35" s="63"/>
      <c r="L35" s="60"/>
    </row>
    <row r="36" spans="1:12" ht="17.25" customHeight="1" x14ac:dyDescent="0.25">
      <c r="A36" s="65" t="s">
        <v>382</v>
      </c>
      <c r="B36" s="133" t="s">
        <v>364</v>
      </c>
      <c r="C36" s="143">
        <v>43907</v>
      </c>
      <c r="D36" s="227">
        <v>43917</v>
      </c>
      <c r="E36" s="62"/>
      <c r="F36" s="61"/>
      <c r="G36" s="143">
        <v>43907</v>
      </c>
      <c r="H36" s="227">
        <v>43917</v>
      </c>
      <c r="I36" s="154">
        <v>1</v>
      </c>
      <c r="J36" s="154">
        <v>1</v>
      </c>
      <c r="K36" s="60"/>
      <c r="L36" s="60"/>
    </row>
    <row r="37" spans="1:12" ht="17.25" customHeight="1" x14ac:dyDescent="0.25">
      <c r="A37" s="65" t="s">
        <v>383</v>
      </c>
      <c r="B37" s="133" t="s">
        <v>205</v>
      </c>
      <c r="C37" s="126">
        <v>43845</v>
      </c>
      <c r="D37" s="227">
        <v>43896</v>
      </c>
      <c r="E37" s="62"/>
      <c r="F37" s="61"/>
      <c r="G37" s="126">
        <v>43845</v>
      </c>
      <c r="H37" s="227">
        <v>43896</v>
      </c>
      <c r="I37" s="154">
        <v>1</v>
      </c>
      <c r="J37" s="154">
        <v>1</v>
      </c>
      <c r="K37" s="60"/>
      <c r="L37" s="60"/>
    </row>
    <row r="38" spans="1:12" ht="17.25" customHeight="1" x14ac:dyDescent="0.25">
      <c r="A38" s="65" t="s">
        <v>745</v>
      </c>
      <c r="B38" s="130" t="s">
        <v>204</v>
      </c>
      <c r="C38" s="143"/>
      <c r="D38" s="227"/>
      <c r="E38" s="60"/>
      <c r="F38" s="60"/>
      <c r="G38" s="143"/>
      <c r="H38" s="227"/>
      <c r="I38" s="154"/>
      <c r="J38" s="154"/>
      <c r="K38" s="60"/>
      <c r="L38" s="60"/>
    </row>
    <row r="39" spans="1:12" ht="33" customHeight="1" x14ac:dyDescent="0.25">
      <c r="A39" s="65">
        <v>2</v>
      </c>
      <c r="B39" s="133" t="s">
        <v>369</v>
      </c>
      <c r="C39" s="143">
        <v>44409</v>
      </c>
      <c r="D39" s="143">
        <v>44469</v>
      </c>
      <c r="E39" s="60"/>
      <c r="F39" s="60"/>
      <c r="G39" s="143">
        <v>44409</v>
      </c>
      <c r="H39" s="143">
        <v>44469</v>
      </c>
      <c r="I39" s="154">
        <v>1</v>
      </c>
      <c r="J39" s="154">
        <v>1</v>
      </c>
      <c r="K39" s="60"/>
      <c r="L39" s="60"/>
    </row>
    <row r="40" spans="1:12" ht="18.75" customHeight="1" x14ac:dyDescent="0.25">
      <c r="A40" s="65" t="s">
        <v>203</v>
      </c>
      <c r="B40" s="133" t="s">
        <v>371</v>
      </c>
      <c r="C40" s="143">
        <v>43829</v>
      </c>
      <c r="D40" s="143">
        <v>44499</v>
      </c>
      <c r="E40" s="60"/>
      <c r="F40" s="60"/>
      <c r="G40" s="143">
        <v>43829</v>
      </c>
      <c r="H40" s="143">
        <v>44499</v>
      </c>
      <c r="I40" s="154">
        <v>1</v>
      </c>
      <c r="J40" s="154">
        <v>1</v>
      </c>
      <c r="K40" s="60"/>
      <c r="L40" s="60"/>
    </row>
    <row r="41" spans="1:12" ht="18.75" customHeight="1" x14ac:dyDescent="0.25">
      <c r="A41" s="65" t="s">
        <v>202</v>
      </c>
      <c r="B41" s="130" t="s">
        <v>449</v>
      </c>
      <c r="C41" s="143"/>
      <c r="D41" s="143"/>
      <c r="E41" s="60"/>
      <c r="F41" s="60"/>
      <c r="G41" s="143"/>
      <c r="H41" s="143"/>
      <c r="I41" s="154"/>
      <c r="J41" s="154"/>
      <c r="K41" s="60"/>
      <c r="L41" s="60"/>
    </row>
    <row r="42" spans="1:12" ht="18.75" customHeight="1" x14ac:dyDescent="0.25">
      <c r="A42" s="65">
        <v>3</v>
      </c>
      <c r="B42" s="133" t="s">
        <v>370</v>
      </c>
      <c r="C42" s="143">
        <v>44470</v>
      </c>
      <c r="D42" s="143">
        <v>44620</v>
      </c>
      <c r="E42" s="60"/>
      <c r="F42" s="60"/>
      <c r="G42" s="143">
        <v>44470</v>
      </c>
      <c r="H42" s="143">
        <v>44620</v>
      </c>
      <c r="I42" s="154">
        <v>0.75</v>
      </c>
      <c r="J42" s="154">
        <v>0.75</v>
      </c>
      <c r="K42" s="60"/>
      <c r="L42" s="60"/>
    </row>
    <row r="43" spans="1:12" ht="18.75" customHeight="1" x14ac:dyDescent="0.25">
      <c r="A43" s="65" t="s">
        <v>201</v>
      </c>
      <c r="B43" s="133" t="s">
        <v>199</v>
      </c>
      <c r="C43" s="143">
        <v>44469</v>
      </c>
      <c r="D43" s="143">
        <v>44621</v>
      </c>
      <c r="E43" s="60"/>
      <c r="F43" s="60"/>
      <c r="G43" s="143">
        <v>44469</v>
      </c>
      <c r="H43" s="143">
        <v>44621</v>
      </c>
      <c r="I43" s="154">
        <v>1</v>
      </c>
      <c r="J43" s="154">
        <v>1</v>
      </c>
      <c r="K43" s="60"/>
      <c r="L43" s="60"/>
    </row>
    <row r="44" spans="1:12" ht="18.75" customHeight="1" x14ac:dyDescent="0.25">
      <c r="A44" s="65" t="s">
        <v>200</v>
      </c>
      <c r="B44" s="133" t="s">
        <v>197</v>
      </c>
      <c r="C44" s="143">
        <v>44531</v>
      </c>
      <c r="D44" s="143">
        <v>44732</v>
      </c>
      <c r="E44" s="60"/>
      <c r="F44" s="60"/>
      <c r="G44" s="143">
        <v>44531</v>
      </c>
      <c r="H44" s="143">
        <v>44732</v>
      </c>
      <c r="I44" s="154">
        <v>0.5</v>
      </c>
      <c r="J44" s="154">
        <v>0.5</v>
      </c>
      <c r="K44" s="60"/>
      <c r="L44" s="60"/>
    </row>
    <row r="45" spans="1:12" ht="33" customHeight="1" x14ac:dyDescent="0.25">
      <c r="A45" s="65" t="s">
        <v>198</v>
      </c>
      <c r="B45" s="133" t="s">
        <v>375</v>
      </c>
      <c r="C45" s="143">
        <v>44732</v>
      </c>
      <c r="D45" s="143">
        <v>44742</v>
      </c>
      <c r="E45" s="60"/>
      <c r="F45" s="60"/>
      <c r="G45" s="143">
        <v>44732</v>
      </c>
      <c r="H45" s="143">
        <v>44742</v>
      </c>
      <c r="I45" s="154"/>
      <c r="J45" s="154"/>
      <c r="K45" s="60"/>
      <c r="L45" s="60"/>
    </row>
    <row r="46" spans="1:12" ht="64.5" customHeight="1" x14ac:dyDescent="0.25">
      <c r="A46" s="65" t="s">
        <v>196</v>
      </c>
      <c r="B46" s="133" t="s">
        <v>373</v>
      </c>
      <c r="C46" s="143" t="s">
        <v>484</v>
      </c>
      <c r="D46" s="143"/>
      <c r="E46" s="60"/>
      <c r="F46" s="60"/>
      <c r="G46" s="143" t="s">
        <v>484</v>
      </c>
      <c r="H46" s="143"/>
      <c r="I46" s="154"/>
      <c r="J46" s="154"/>
      <c r="K46" s="60"/>
      <c r="L46" s="60"/>
    </row>
    <row r="47" spans="1:12" ht="16.5" customHeight="1" x14ac:dyDescent="0.25">
      <c r="A47" s="65" t="s">
        <v>194</v>
      </c>
      <c r="B47" s="133" t="s">
        <v>195</v>
      </c>
      <c r="C47" s="143">
        <v>44743</v>
      </c>
      <c r="D47" s="143">
        <v>44767</v>
      </c>
      <c r="E47" s="60"/>
      <c r="F47" s="60"/>
      <c r="G47" s="143">
        <v>44743</v>
      </c>
      <c r="H47" s="143">
        <v>44767</v>
      </c>
      <c r="I47" s="154"/>
      <c r="J47" s="154"/>
      <c r="K47" s="60"/>
      <c r="L47" s="60"/>
    </row>
    <row r="48" spans="1:12" ht="16.5" customHeight="1" x14ac:dyDescent="0.25">
      <c r="A48" s="65" t="s">
        <v>746</v>
      </c>
      <c r="B48" s="130" t="s">
        <v>193</v>
      </c>
      <c r="C48" s="143"/>
      <c r="D48" s="143"/>
      <c r="E48" s="60"/>
      <c r="F48" s="60"/>
      <c r="G48" s="143"/>
      <c r="H48" s="143"/>
      <c r="I48" s="154"/>
      <c r="J48" s="154"/>
      <c r="K48" s="60"/>
      <c r="L48" s="60"/>
    </row>
    <row r="49" spans="1:12" ht="16.5" customHeight="1" x14ac:dyDescent="0.25">
      <c r="A49" s="65">
        <v>4</v>
      </c>
      <c r="B49" s="133" t="s">
        <v>191</v>
      </c>
      <c r="C49" s="143">
        <v>44767</v>
      </c>
      <c r="D49" s="143">
        <v>44772</v>
      </c>
      <c r="E49" s="60"/>
      <c r="F49" s="60"/>
      <c r="G49" s="143">
        <v>44767</v>
      </c>
      <c r="H49" s="143">
        <v>44772</v>
      </c>
      <c r="I49" s="154"/>
      <c r="J49" s="154"/>
      <c r="K49" s="60"/>
      <c r="L49" s="60"/>
    </row>
    <row r="50" spans="1:12" ht="47.25" customHeight="1" x14ac:dyDescent="0.25">
      <c r="A50" s="65" t="s">
        <v>192</v>
      </c>
      <c r="B50" s="133" t="s">
        <v>374</v>
      </c>
      <c r="C50" s="143">
        <v>44772</v>
      </c>
      <c r="D50" s="143">
        <v>44788</v>
      </c>
      <c r="E50" s="60"/>
      <c r="F50" s="60"/>
      <c r="G50" s="143">
        <v>44772</v>
      </c>
      <c r="H50" s="143">
        <v>44788</v>
      </c>
      <c r="I50" s="154"/>
      <c r="J50" s="154"/>
      <c r="K50" s="60"/>
      <c r="L50" s="60"/>
    </row>
    <row r="51" spans="1:12" ht="33" customHeight="1" x14ac:dyDescent="0.25">
      <c r="A51" s="65" t="s">
        <v>190</v>
      </c>
      <c r="B51" s="133" t="s">
        <v>376</v>
      </c>
      <c r="C51" s="143">
        <v>44798</v>
      </c>
      <c r="D51" s="143">
        <v>44829</v>
      </c>
      <c r="E51" s="60"/>
      <c r="F51" s="60"/>
      <c r="G51" s="143">
        <v>44798</v>
      </c>
      <c r="H51" s="143">
        <v>44829</v>
      </c>
      <c r="I51" s="154"/>
      <c r="J51" s="154"/>
      <c r="K51" s="60"/>
      <c r="L51" s="60"/>
    </row>
    <row r="52" spans="1:12" ht="33" customHeight="1" x14ac:dyDescent="0.25">
      <c r="A52" s="65" t="s">
        <v>188</v>
      </c>
      <c r="B52" s="133" t="s">
        <v>189</v>
      </c>
      <c r="C52" s="143">
        <v>44798</v>
      </c>
      <c r="D52" s="143">
        <v>44819</v>
      </c>
      <c r="E52" s="60"/>
      <c r="F52" s="60"/>
      <c r="G52" s="143">
        <v>44798</v>
      </c>
      <c r="H52" s="143">
        <v>44819</v>
      </c>
      <c r="I52" s="154"/>
      <c r="J52" s="154"/>
      <c r="K52" s="60"/>
      <c r="L52" s="60"/>
    </row>
    <row r="53" spans="1:12" ht="18" customHeight="1" x14ac:dyDescent="0.25">
      <c r="A53" s="65" t="s">
        <v>186</v>
      </c>
      <c r="B53" s="109" t="s">
        <v>377</v>
      </c>
      <c r="C53" s="143">
        <v>44829</v>
      </c>
      <c r="D53" s="143">
        <v>44834</v>
      </c>
      <c r="E53" s="60"/>
      <c r="F53" s="60"/>
      <c r="G53" s="143">
        <v>44829</v>
      </c>
      <c r="H53" s="143">
        <v>44834</v>
      </c>
      <c r="I53" s="154"/>
      <c r="J53" s="154"/>
      <c r="K53" s="60"/>
      <c r="L53" s="60"/>
    </row>
    <row r="54" spans="1:12" ht="18" customHeight="1" x14ac:dyDescent="0.25">
      <c r="A54" s="65" t="s">
        <v>378</v>
      </c>
      <c r="B54" s="133" t="s">
        <v>187</v>
      </c>
      <c r="C54" s="143">
        <v>44835</v>
      </c>
      <c r="D54" s="143">
        <v>44915</v>
      </c>
      <c r="E54" s="60"/>
      <c r="F54" s="60"/>
      <c r="G54" s="143">
        <v>44835</v>
      </c>
      <c r="H54" s="143">
        <v>44915</v>
      </c>
      <c r="I54" s="154"/>
      <c r="J54" s="154"/>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topLeftCell="F1" zoomScale="70" zoomScaleNormal="70" zoomScaleSheetLayoutView="70" workbookViewId="0">
      <selection activeCell="U28" sqref="U28"/>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8" width="13.85546875" style="53" customWidth="1"/>
    <col min="9" max="9" width="7.85546875" style="53" customWidth="1"/>
    <col min="10" max="10" width="13.42578125" style="53" customWidth="1"/>
    <col min="11" max="11" width="6.140625" style="53" customWidth="1"/>
    <col min="12" max="12" width="11.7109375" style="53" customWidth="1"/>
    <col min="13" max="13" width="6.140625" style="53" customWidth="1"/>
    <col min="14" max="14" width="11.85546875" style="53" customWidth="1"/>
    <col min="15" max="15" width="6.140625" style="53" customWidth="1"/>
    <col min="16" max="16" width="13" style="53" customWidth="1"/>
    <col min="17" max="17" width="6.140625" style="53" customWidth="1"/>
    <col min="18" max="18" width="10.7109375" style="53" customWidth="1"/>
    <col min="19" max="19" width="6.140625" style="53" customWidth="1"/>
    <col min="20" max="20" width="13.5703125" style="53" customWidth="1"/>
    <col min="21" max="21" width="8.7109375" style="53" customWidth="1"/>
    <col min="22" max="22" width="13.42578125" style="53" customWidth="1"/>
    <col min="23" max="23" width="6.140625" style="53" customWidth="1"/>
    <col min="24" max="24" width="13" style="53" customWidth="1"/>
    <col min="25" max="25" width="9.140625" style="53" customWidth="1"/>
    <col min="26" max="26" width="13" style="53" customWidth="1"/>
    <col min="27" max="27" width="9.140625" style="53" customWidth="1"/>
    <col min="28" max="28" width="13.140625" style="53" customWidth="1"/>
    <col min="29" max="29" width="19.140625" style="53" customWidth="1"/>
    <col min="30" max="30" width="9.140625" style="53"/>
    <col min="31" max="31" width="15.42578125" style="53" customWidth="1"/>
    <col min="32" max="32" width="13.85546875" style="53" customWidth="1"/>
    <col min="33" max="33" width="12.28515625" style="53" customWidth="1"/>
    <col min="34" max="34" width="18" style="53" customWidth="1"/>
    <col min="35" max="16384" width="9.140625" style="53"/>
  </cols>
  <sheetData>
    <row r="1" spans="1:29" ht="18.75" x14ac:dyDescent="0.25">
      <c r="AC1" s="128" t="s">
        <v>68</v>
      </c>
    </row>
    <row r="2" spans="1:29" ht="18.75" x14ac:dyDescent="0.3">
      <c r="AC2" s="129" t="s">
        <v>9</v>
      </c>
    </row>
    <row r="3" spans="1:29" ht="18.75" x14ac:dyDescent="0.3">
      <c r="AC3" s="129"/>
    </row>
    <row r="4" spans="1:29" ht="18.75" x14ac:dyDescent="0.3">
      <c r="AC4" s="129" t="s">
        <v>67</v>
      </c>
    </row>
    <row r="5" spans="1:29" ht="18.75" customHeight="1" x14ac:dyDescent="0.25">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row>
    <row r="6" spans="1:29" ht="18.75" x14ac:dyDescent="0.3">
      <c r="AC6" s="129"/>
    </row>
    <row r="7" spans="1:29" ht="18.75" x14ac:dyDescent="0.25">
      <c r="A7" s="401" t="s">
        <v>8</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row>
    <row r="8" spans="1:29" ht="18.75" x14ac:dyDescent="0.25">
      <c r="A8" s="146"/>
      <c r="B8" s="146"/>
      <c r="C8" s="146"/>
      <c r="D8" s="146"/>
      <c r="E8" s="146"/>
      <c r="F8" s="146"/>
      <c r="G8" s="146"/>
      <c r="H8" s="58"/>
      <c r="I8" s="58"/>
      <c r="J8" s="58"/>
      <c r="K8" s="58"/>
      <c r="L8" s="58"/>
      <c r="M8" s="58"/>
      <c r="N8" s="58"/>
      <c r="O8" s="58"/>
      <c r="P8" s="58"/>
      <c r="Q8" s="58"/>
      <c r="R8" s="58"/>
      <c r="S8" s="58"/>
      <c r="T8" s="58"/>
      <c r="U8" s="58"/>
      <c r="V8" s="58"/>
      <c r="W8" s="58"/>
      <c r="X8" s="58"/>
      <c r="Y8" s="58"/>
      <c r="Z8" s="58"/>
      <c r="AA8" s="58"/>
      <c r="AB8" s="58"/>
      <c r="AC8" s="58"/>
    </row>
    <row r="9" spans="1:29" x14ac:dyDescent="0.25">
      <c r="A9" s="475" t="str">
        <f>'1. паспорт местоположение'!A9:C9</f>
        <v>АО "Россети Тюмень"</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row>
    <row r="10" spans="1:29" ht="18.75" customHeight="1" x14ac:dyDescent="0.25">
      <c r="A10" s="398" t="s">
        <v>7</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row>
    <row r="11" spans="1:29" ht="18.75" x14ac:dyDescent="0.25">
      <c r="A11" s="146"/>
      <c r="B11" s="146"/>
      <c r="C11" s="146"/>
      <c r="D11" s="146"/>
      <c r="E11" s="146"/>
      <c r="F11" s="146"/>
      <c r="G11" s="146"/>
      <c r="H11" s="58"/>
      <c r="I11" s="58"/>
      <c r="J11" s="58"/>
      <c r="K11" s="58"/>
      <c r="L11" s="58"/>
      <c r="M11" s="58"/>
      <c r="N11" s="58"/>
      <c r="O11" s="58"/>
      <c r="P11" s="58"/>
      <c r="Q11" s="58"/>
      <c r="R11" s="58"/>
      <c r="S11" s="58"/>
      <c r="T11" s="58"/>
      <c r="U11" s="58"/>
      <c r="V11" s="58"/>
      <c r="W11" s="58"/>
      <c r="X11" s="58"/>
      <c r="Y11" s="58"/>
      <c r="Z11" s="58"/>
      <c r="AA11" s="58"/>
      <c r="AB11" s="58"/>
      <c r="AC11" s="58"/>
    </row>
    <row r="12" spans="1:29" x14ac:dyDescent="0.25">
      <c r="A12" s="475" t="str">
        <f>'1. паспорт местоположение'!A12:C12</f>
        <v>I_NS1200.PS.0044</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row>
    <row r="13" spans="1:29" x14ac:dyDescent="0.25">
      <c r="A13" s="398" t="s">
        <v>456</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row>
    <row r="14" spans="1:29" ht="16.5" customHeight="1" x14ac:dyDescent="0.3">
      <c r="A14" s="10"/>
      <c r="B14" s="10"/>
      <c r="C14" s="10"/>
      <c r="D14" s="10"/>
      <c r="E14" s="10"/>
      <c r="F14" s="10"/>
      <c r="G14" s="10"/>
      <c r="H14" s="57"/>
      <c r="I14" s="57"/>
      <c r="J14" s="57"/>
      <c r="K14" s="57"/>
      <c r="L14" s="57"/>
      <c r="M14" s="57"/>
      <c r="N14" s="57"/>
      <c r="O14" s="57"/>
      <c r="P14" s="57"/>
      <c r="Q14" s="57"/>
      <c r="R14" s="57"/>
      <c r="S14" s="57"/>
      <c r="T14" s="57"/>
      <c r="U14" s="57"/>
      <c r="V14" s="57"/>
      <c r="W14" s="57"/>
      <c r="X14" s="57"/>
      <c r="Y14" s="57"/>
      <c r="Z14" s="57"/>
      <c r="AA14" s="57"/>
      <c r="AB14" s="57"/>
      <c r="AC14" s="57"/>
    </row>
    <row r="15" spans="1:29" x14ac:dyDescent="0.25">
      <c r="A15" s="47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row>
    <row r="16" spans="1:29" ht="15.75" customHeight="1" x14ac:dyDescent="0.25">
      <c r="A16" s="398" t="s">
        <v>457</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4"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row>
    <row r="19" spans="1:34" x14ac:dyDescent="0.25">
      <c r="A19" s="495" t="s">
        <v>419</v>
      </c>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row>
    <row r="21" spans="1:34" ht="33" customHeight="1" x14ac:dyDescent="0.25">
      <c r="A21" s="490" t="s">
        <v>185</v>
      </c>
      <c r="B21" s="490" t="s">
        <v>184</v>
      </c>
      <c r="C21" s="489" t="s">
        <v>183</v>
      </c>
      <c r="D21" s="489"/>
      <c r="E21" s="494" t="s">
        <v>182</v>
      </c>
      <c r="F21" s="494"/>
      <c r="G21" s="490" t="s">
        <v>776</v>
      </c>
      <c r="H21" s="487" t="s">
        <v>777</v>
      </c>
      <c r="I21" s="488"/>
      <c r="J21" s="488"/>
      <c r="K21" s="488"/>
      <c r="L21" s="487" t="s">
        <v>778</v>
      </c>
      <c r="M21" s="488"/>
      <c r="N21" s="488"/>
      <c r="O21" s="488"/>
      <c r="P21" s="487" t="s">
        <v>779</v>
      </c>
      <c r="Q21" s="488"/>
      <c r="R21" s="488"/>
      <c r="S21" s="488"/>
      <c r="T21" s="487" t="s">
        <v>780</v>
      </c>
      <c r="U21" s="488"/>
      <c r="V21" s="488"/>
      <c r="W21" s="488"/>
      <c r="X21" s="487" t="s">
        <v>781</v>
      </c>
      <c r="Y21" s="488"/>
      <c r="Z21" s="488"/>
      <c r="AA21" s="488"/>
      <c r="AB21" s="486" t="s">
        <v>181</v>
      </c>
      <c r="AC21" s="486"/>
      <c r="AD21" s="147"/>
      <c r="AE21" s="147"/>
      <c r="AF21" s="147"/>
    </row>
    <row r="22" spans="1:34" ht="99.75" customHeight="1" x14ac:dyDescent="0.25">
      <c r="A22" s="491"/>
      <c r="B22" s="491"/>
      <c r="C22" s="489"/>
      <c r="D22" s="489"/>
      <c r="E22" s="494"/>
      <c r="F22" s="494"/>
      <c r="G22" s="491"/>
      <c r="H22" s="489" t="s">
        <v>1</v>
      </c>
      <c r="I22" s="489"/>
      <c r="J22" s="489" t="s">
        <v>179</v>
      </c>
      <c r="K22" s="489"/>
      <c r="L22" s="489" t="s">
        <v>1</v>
      </c>
      <c r="M22" s="489"/>
      <c r="N22" s="489" t="s">
        <v>179</v>
      </c>
      <c r="O22" s="489"/>
      <c r="P22" s="489" t="s">
        <v>1</v>
      </c>
      <c r="Q22" s="489"/>
      <c r="R22" s="489" t="s">
        <v>179</v>
      </c>
      <c r="S22" s="489"/>
      <c r="T22" s="489" t="s">
        <v>1</v>
      </c>
      <c r="U22" s="489"/>
      <c r="V22" s="489" t="s">
        <v>179</v>
      </c>
      <c r="W22" s="489"/>
      <c r="X22" s="489" t="s">
        <v>1</v>
      </c>
      <c r="Y22" s="489"/>
      <c r="Z22" s="489" t="s">
        <v>179</v>
      </c>
      <c r="AA22" s="489"/>
      <c r="AB22" s="486"/>
      <c r="AC22" s="486"/>
    </row>
    <row r="23" spans="1:34" ht="89.25" customHeight="1" x14ac:dyDescent="0.25">
      <c r="A23" s="492"/>
      <c r="B23" s="492"/>
      <c r="C23" s="173" t="s">
        <v>1</v>
      </c>
      <c r="D23" s="173" t="s">
        <v>179</v>
      </c>
      <c r="E23" s="174" t="s">
        <v>775</v>
      </c>
      <c r="F23" s="174" t="s">
        <v>775</v>
      </c>
      <c r="G23" s="492"/>
      <c r="H23" s="175" t="s">
        <v>401</v>
      </c>
      <c r="I23" s="175" t="s">
        <v>402</v>
      </c>
      <c r="J23" s="175" t="s">
        <v>401</v>
      </c>
      <c r="K23" s="175" t="s">
        <v>402</v>
      </c>
      <c r="L23" s="175" t="s">
        <v>401</v>
      </c>
      <c r="M23" s="175" t="s">
        <v>402</v>
      </c>
      <c r="N23" s="175" t="s">
        <v>401</v>
      </c>
      <c r="O23" s="175" t="s">
        <v>402</v>
      </c>
      <c r="P23" s="175" t="s">
        <v>401</v>
      </c>
      <c r="Q23" s="175" t="s">
        <v>402</v>
      </c>
      <c r="R23" s="175" t="s">
        <v>401</v>
      </c>
      <c r="S23" s="175" t="s">
        <v>402</v>
      </c>
      <c r="T23" s="175" t="s">
        <v>401</v>
      </c>
      <c r="U23" s="175" t="s">
        <v>402</v>
      </c>
      <c r="V23" s="175" t="s">
        <v>401</v>
      </c>
      <c r="W23" s="175" t="s">
        <v>402</v>
      </c>
      <c r="X23" s="175" t="s">
        <v>401</v>
      </c>
      <c r="Y23" s="175" t="s">
        <v>402</v>
      </c>
      <c r="Z23" s="175" t="s">
        <v>401</v>
      </c>
      <c r="AA23" s="175" t="s">
        <v>402</v>
      </c>
      <c r="AB23" s="173" t="s">
        <v>180</v>
      </c>
      <c r="AC23" s="173" t="s">
        <v>179</v>
      </c>
    </row>
    <row r="24" spans="1:34" ht="19.5" customHeight="1"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17</v>
      </c>
      <c r="R24" s="176">
        <v>18</v>
      </c>
      <c r="S24" s="176">
        <v>19</v>
      </c>
      <c r="T24" s="176">
        <v>20</v>
      </c>
      <c r="U24" s="176">
        <v>21</v>
      </c>
      <c r="V24" s="176">
        <v>22</v>
      </c>
      <c r="W24" s="176">
        <v>23</v>
      </c>
      <c r="X24" s="176">
        <v>24</v>
      </c>
      <c r="Y24" s="176">
        <v>25</v>
      </c>
      <c r="Z24" s="176">
        <v>26</v>
      </c>
      <c r="AA24" s="176">
        <v>27</v>
      </c>
      <c r="AB24" s="176">
        <v>28</v>
      </c>
      <c r="AC24" s="176">
        <v>29</v>
      </c>
    </row>
    <row r="25" spans="1:34" ht="47.25" customHeight="1" x14ac:dyDescent="0.25">
      <c r="A25" s="177">
        <v>1</v>
      </c>
      <c r="B25" s="178" t="s">
        <v>178</v>
      </c>
      <c r="C25" s="179">
        <v>1481.5580498203144</v>
      </c>
      <c r="D25" s="179">
        <v>2124.2806669099996</v>
      </c>
      <c r="E25" s="179">
        <v>2124.2806669099996</v>
      </c>
      <c r="F25" s="179">
        <v>1486.6086448899996</v>
      </c>
      <c r="G25" s="179">
        <v>255.62712721999998</v>
      </c>
      <c r="H25" s="179">
        <v>0</v>
      </c>
      <c r="I25" s="179"/>
      <c r="J25" s="179">
        <v>6.300249</v>
      </c>
      <c r="K25" s="179"/>
      <c r="L25" s="179"/>
      <c r="M25" s="179"/>
      <c r="N25" s="179">
        <v>6.300249</v>
      </c>
      <c r="O25" s="179"/>
      <c r="P25" s="179"/>
      <c r="Q25" s="179"/>
      <c r="R25" s="179">
        <v>6.300249</v>
      </c>
      <c r="S25" s="179"/>
      <c r="T25" s="179"/>
      <c r="U25" s="179"/>
      <c r="V25" s="179"/>
      <c r="W25" s="179"/>
      <c r="X25" s="179"/>
      <c r="Y25" s="179"/>
      <c r="Z25" s="179"/>
      <c r="AA25" s="179"/>
      <c r="AB25" s="179"/>
      <c r="AC25" s="179">
        <f>J25+N25+R25+V25+Z25</f>
        <v>18.900746999999999</v>
      </c>
      <c r="AF25" s="148"/>
      <c r="AG25" s="148"/>
      <c r="AH25" s="148"/>
    </row>
    <row r="26" spans="1:34" ht="24" customHeight="1" x14ac:dyDescent="0.25">
      <c r="A26" s="180" t="s">
        <v>177</v>
      </c>
      <c r="B26" s="181" t="s">
        <v>176</v>
      </c>
      <c r="C26" s="179"/>
      <c r="D26" s="179"/>
      <c r="E26" s="179"/>
      <c r="F26" s="179"/>
      <c r="G26" s="179">
        <v>0</v>
      </c>
      <c r="H26" s="179">
        <v>0</v>
      </c>
      <c r="I26" s="179"/>
      <c r="J26" s="179">
        <v>0</v>
      </c>
      <c r="K26" s="179"/>
      <c r="L26" s="179"/>
      <c r="M26" s="179"/>
      <c r="N26" s="179"/>
      <c r="O26" s="179"/>
      <c r="P26" s="179"/>
      <c r="Q26" s="179"/>
      <c r="R26" s="179"/>
      <c r="S26" s="179"/>
      <c r="T26" s="179"/>
      <c r="U26" s="179"/>
      <c r="V26" s="179"/>
      <c r="W26" s="179"/>
      <c r="X26" s="179"/>
      <c r="Y26" s="179"/>
      <c r="Z26" s="179"/>
      <c r="AA26" s="179"/>
      <c r="AB26" s="179"/>
      <c r="AC26" s="179">
        <f t="shared" ref="AC26:AC87" si="0">J26+N26+R26+V26+Z26</f>
        <v>0</v>
      </c>
    </row>
    <row r="27" spans="1:34" x14ac:dyDescent="0.25">
      <c r="A27" s="180" t="s">
        <v>175</v>
      </c>
      <c r="B27" s="181" t="s">
        <v>174</v>
      </c>
      <c r="C27" s="179"/>
      <c r="D27" s="179"/>
      <c r="E27" s="179"/>
      <c r="F27" s="179"/>
      <c r="G27" s="179">
        <v>0</v>
      </c>
      <c r="H27" s="179">
        <v>0</v>
      </c>
      <c r="I27" s="179"/>
      <c r="J27" s="179">
        <v>0</v>
      </c>
      <c r="K27" s="179"/>
      <c r="L27" s="179"/>
      <c r="M27" s="179"/>
      <c r="N27" s="179"/>
      <c r="O27" s="179"/>
      <c r="P27" s="179"/>
      <c r="Q27" s="179"/>
      <c r="R27" s="179"/>
      <c r="S27" s="179"/>
      <c r="T27" s="179"/>
      <c r="U27" s="179"/>
      <c r="V27" s="179"/>
      <c r="W27" s="179"/>
      <c r="X27" s="179"/>
      <c r="Y27" s="179"/>
      <c r="Z27" s="179"/>
      <c r="AA27" s="179"/>
      <c r="AB27" s="179"/>
      <c r="AC27" s="179">
        <f t="shared" si="0"/>
        <v>0</v>
      </c>
    </row>
    <row r="28" spans="1:34" ht="31.5" x14ac:dyDescent="0.25">
      <c r="A28" s="180" t="s">
        <v>173</v>
      </c>
      <c r="B28" s="181" t="s">
        <v>359</v>
      </c>
      <c r="C28" s="179"/>
      <c r="D28" s="179"/>
      <c r="E28" s="179"/>
      <c r="F28" s="179"/>
      <c r="G28" s="179">
        <v>0</v>
      </c>
      <c r="H28" s="179">
        <v>0</v>
      </c>
      <c r="I28" s="179"/>
      <c r="J28" s="179">
        <v>0</v>
      </c>
      <c r="K28" s="179"/>
      <c r="L28" s="179"/>
      <c r="M28" s="179"/>
      <c r="N28" s="179"/>
      <c r="O28" s="179"/>
      <c r="P28" s="179"/>
      <c r="Q28" s="179"/>
      <c r="R28" s="179"/>
      <c r="S28" s="179"/>
      <c r="T28" s="179"/>
      <c r="U28" s="179"/>
      <c r="V28" s="179"/>
      <c r="W28" s="179"/>
      <c r="X28" s="179"/>
      <c r="Y28" s="179"/>
      <c r="Z28" s="179"/>
      <c r="AA28" s="179"/>
      <c r="AB28" s="179"/>
      <c r="AC28" s="179">
        <f t="shared" si="0"/>
        <v>0</v>
      </c>
      <c r="AF28" s="148"/>
      <c r="AG28" s="148"/>
      <c r="AH28" s="148"/>
    </row>
    <row r="29" spans="1:34" x14ac:dyDescent="0.25">
      <c r="A29" s="180" t="s">
        <v>172</v>
      </c>
      <c r="B29" s="181" t="s">
        <v>171</v>
      </c>
      <c r="C29" s="179"/>
      <c r="D29" s="179"/>
      <c r="E29" s="179"/>
      <c r="F29" s="179"/>
      <c r="G29" s="179">
        <v>0</v>
      </c>
      <c r="H29" s="179">
        <v>0</v>
      </c>
      <c r="I29" s="179"/>
      <c r="J29" s="179">
        <v>0</v>
      </c>
      <c r="K29" s="179"/>
      <c r="L29" s="179"/>
      <c r="M29" s="179"/>
      <c r="N29" s="179"/>
      <c r="O29" s="179"/>
      <c r="P29" s="179"/>
      <c r="Q29" s="179"/>
      <c r="R29" s="179"/>
      <c r="S29" s="179"/>
      <c r="T29" s="179"/>
      <c r="U29" s="179"/>
      <c r="V29" s="179"/>
      <c r="W29" s="179"/>
      <c r="X29" s="179"/>
      <c r="Y29" s="179"/>
      <c r="Z29" s="179"/>
      <c r="AA29" s="179"/>
      <c r="AB29" s="179"/>
      <c r="AC29" s="179">
        <f t="shared" si="0"/>
        <v>0</v>
      </c>
    </row>
    <row r="30" spans="1:34" x14ac:dyDescent="0.25">
      <c r="A30" s="180" t="s">
        <v>170</v>
      </c>
      <c r="B30" s="182" t="s">
        <v>169</v>
      </c>
      <c r="C30" s="179"/>
      <c r="D30" s="179"/>
      <c r="E30" s="179"/>
      <c r="F30" s="179"/>
      <c r="G30" s="179">
        <v>0</v>
      </c>
      <c r="H30" s="179">
        <v>0</v>
      </c>
      <c r="I30" s="179"/>
      <c r="J30" s="179">
        <v>0</v>
      </c>
      <c r="K30" s="179"/>
      <c r="L30" s="179"/>
      <c r="M30" s="179"/>
      <c r="N30" s="179"/>
      <c r="O30" s="179"/>
      <c r="P30" s="179"/>
      <c r="Q30" s="179"/>
      <c r="R30" s="179"/>
      <c r="S30" s="179"/>
      <c r="T30" s="179"/>
      <c r="U30" s="179"/>
      <c r="V30" s="179"/>
      <c r="W30" s="179"/>
      <c r="X30" s="179"/>
      <c r="Y30" s="179"/>
      <c r="Z30" s="179"/>
      <c r="AA30" s="179"/>
      <c r="AB30" s="179"/>
      <c r="AC30" s="179">
        <f t="shared" si="0"/>
        <v>0</v>
      </c>
      <c r="AF30" s="148"/>
      <c r="AG30" s="148"/>
      <c r="AH30" s="148"/>
    </row>
    <row r="31" spans="1:34" ht="47.25" x14ac:dyDescent="0.25">
      <c r="A31" s="177" t="s">
        <v>62</v>
      </c>
      <c r="B31" s="178" t="s">
        <v>168</v>
      </c>
      <c r="C31" s="179">
        <v>1244.1823700000002</v>
      </c>
      <c r="D31" s="179">
        <v>1784.0848389199998</v>
      </c>
      <c r="E31" s="179">
        <v>1784.0848389199998</v>
      </c>
      <c r="F31" s="179">
        <v>1497.1852536999997</v>
      </c>
      <c r="G31" s="179">
        <v>319.34343415000001</v>
      </c>
      <c r="H31" s="179">
        <v>0</v>
      </c>
      <c r="I31" s="179"/>
      <c r="J31" s="179">
        <v>0</v>
      </c>
      <c r="K31" s="179"/>
      <c r="L31" s="179"/>
      <c r="M31" s="179"/>
      <c r="N31" s="179"/>
      <c r="O31" s="179"/>
      <c r="P31" s="179"/>
      <c r="Q31" s="179"/>
      <c r="R31" s="179"/>
      <c r="S31" s="179"/>
      <c r="T31" s="179"/>
      <c r="U31" s="179"/>
      <c r="V31" s="179"/>
      <c r="W31" s="179"/>
      <c r="X31" s="179"/>
      <c r="Y31" s="179"/>
      <c r="Z31" s="179"/>
      <c r="AA31" s="179"/>
      <c r="AB31" s="179"/>
      <c r="AC31" s="179">
        <f t="shared" si="0"/>
        <v>0</v>
      </c>
    </row>
    <row r="32" spans="1:34" x14ac:dyDescent="0.25">
      <c r="A32" s="177" t="s">
        <v>167</v>
      </c>
      <c r="B32" s="181" t="s">
        <v>166</v>
      </c>
      <c r="C32" s="179">
        <v>63.462260000000001</v>
      </c>
      <c r="D32" s="179">
        <v>63.363300000000002</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f t="shared" si="0"/>
        <v>0</v>
      </c>
    </row>
    <row r="33" spans="1:31" ht="31.5" x14ac:dyDescent="0.25">
      <c r="A33" s="177" t="s">
        <v>165</v>
      </c>
      <c r="B33" s="181" t="s">
        <v>164</v>
      </c>
      <c r="C33" s="179">
        <v>664.36869999999999</v>
      </c>
      <c r="D33" s="179">
        <v>1025.273181</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f t="shared" si="0"/>
        <v>0</v>
      </c>
    </row>
    <row r="34" spans="1:31" x14ac:dyDescent="0.25">
      <c r="A34" s="177" t="s">
        <v>163</v>
      </c>
      <c r="B34" s="181" t="s">
        <v>162</v>
      </c>
      <c r="C34" s="179">
        <v>239.26074</v>
      </c>
      <c r="D34" s="179">
        <v>546.39010924000002</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f t="shared" si="0"/>
        <v>0</v>
      </c>
    </row>
    <row r="35" spans="1:31" x14ac:dyDescent="0.25">
      <c r="A35" s="177" t="s">
        <v>161</v>
      </c>
      <c r="B35" s="181" t="s">
        <v>160</v>
      </c>
      <c r="C35" s="179">
        <v>277.09066999999999</v>
      </c>
      <c r="D35" s="179">
        <v>149.05824868000002</v>
      </c>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f t="shared" si="0"/>
        <v>0</v>
      </c>
    </row>
    <row r="36" spans="1:31" ht="31.5" x14ac:dyDescent="0.25">
      <c r="A36" s="177" t="s">
        <v>61</v>
      </c>
      <c r="B36" s="178" t="s">
        <v>159</v>
      </c>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79">
        <f t="shared" si="0"/>
        <v>0</v>
      </c>
    </row>
    <row r="37" spans="1:31" ht="31.5" x14ac:dyDescent="0.25">
      <c r="A37" s="180" t="s">
        <v>158</v>
      </c>
      <c r="B37" s="183" t="s">
        <v>567</v>
      </c>
      <c r="C37" s="179"/>
      <c r="D37" s="179">
        <v>50</v>
      </c>
      <c r="E37" s="179"/>
      <c r="F37" s="179"/>
      <c r="G37" s="179">
        <v>50</v>
      </c>
      <c r="H37" s="179">
        <v>0</v>
      </c>
      <c r="I37" s="179" t="s">
        <v>466</v>
      </c>
      <c r="J37" s="179">
        <v>0</v>
      </c>
      <c r="K37" s="179" t="s">
        <v>466</v>
      </c>
      <c r="L37" s="179"/>
      <c r="M37" s="179" t="s">
        <v>466</v>
      </c>
      <c r="N37" s="179"/>
      <c r="O37" s="179"/>
      <c r="P37" s="179"/>
      <c r="Q37" s="179"/>
      <c r="R37" s="179"/>
      <c r="S37" s="179"/>
      <c r="T37" s="179"/>
      <c r="U37" s="179"/>
      <c r="V37" s="179"/>
      <c r="W37" s="179"/>
      <c r="X37" s="179"/>
      <c r="Y37" s="179"/>
      <c r="Z37" s="179"/>
      <c r="AA37" s="179"/>
      <c r="AB37" s="179"/>
      <c r="AC37" s="179">
        <f t="shared" si="0"/>
        <v>0</v>
      </c>
    </row>
    <row r="38" spans="1:31" x14ac:dyDescent="0.25">
      <c r="A38" s="180" t="s">
        <v>157</v>
      </c>
      <c r="B38" s="183" t="s">
        <v>147</v>
      </c>
      <c r="C38" s="179"/>
      <c r="D38" s="179"/>
      <c r="E38" s="179"/>
      <c r="F38" s="179"/>
      <c r="G38" s="179"/>
      <c r="H38" s="179">
        <v>0</v>
      </c>
      <c r="I38" s="179" t="s">
        <v>466</v>
      </c>
      <c r="J38" s="179">
        <v>0</v>
      </c>
      <c r="K38" s="179" t="s">
        <v>466</v>
      </c>
      <c r="L38" s="179"/>
      <c r="M38" s="179" t="s">
        <v>466</v>
      </c>
      <c r="N38" s="179"/>
      <c r="O38" s="179"/>
      <c r="P38" s="179"/>
      <c r="Q38" s="179"/>
      <c r="R38" s="179"/>
      <c r="S38" s="179"/>
      <c r="T38" s="179"/>
      <c r="U38" s="179"/>
      <c r="V38" s="179"/>
      <c r="W38" s="179"/>
      <c r="X38" s="179"/>
      <c r="Y38" s="179"/>
      <c r="Z38" s="179"/>
      <c r="AA38" s="179"/>
      <c r="AB38" s="179"/>
      <c r="AC38" s="179">
        <f t="shared" si="0"/>
        <v>0</v>
      </c>
    </row>
    <row r="39" spans="1:31" x14ac:dyDescent="0.25">
      <c r="A39" s="180" t="s">
        <v>156</v>
      </c>
      <c r="B39" s="181" t="s">
        <v>693</v>
      </c>
      <c r="C39" s="179"/>
      <c r="D39" s="361">
        <v>84.016000000000005</v>
      </c>
      <c r="E39" s="179"/>
      <c r="F39" s="179"/>
      <c r="G39" s="361">
        <v>84.016000000000005</v>
      </c>
      <c r="H39" s="179">
        <v>0</v>
      </c>
      <c r="I39" s="179" t="s">
        <v>466</v>
      </c>
      <c r="J39" s="179">
        <v>0</v>
      </c>
      <c r="K39" s="179" t="s">
        <v>466</v>
      </c>
      <c r="L39" s="179"/>
      <c r="M39" s="179" t="s">
        <v>466</v>
      </c>
      <c r="N39" s="179"/>
      <c r="O39" s="179"/>
      <c r="P39" s="179"/>
      <c r="Q39" s="179"/>
      <c r="R39" s="179"/>
      <c r="S39" s="179"/>
      <c r="T39" s="179"/>
      <c r="U39" s="179"/>
      <c r="V39" s="179"/>
      <c r="W39" s="179"/>
      <c r="X39" s="179"/>
      <c r="Y39" s="179"/>
      <c r="Z39" s="179"/>
      <c r="AA39" s="179"/>
      <c r="AB39" s="179"/>
      <c r="AC39" s="179">
        <f t="shared" si="0"/>
        <v>0</v>
      </c>
    </row>
    <row r="40" spans="1:31" x14ac:dyDescent="0.25">
      <c r="A40" s="180" t="s">
        <v>155</v>
      </c>
      <c r="B40" s="181" t="s">
        <v>569</v>
      </c>
      <c r="C40" s="179"/>
      <c r="D40" s="179"/>
      <c r="E40" s="179"/>
      <c r="F40" s="179"/>
      <c r="G40" s="179"/>
      <c r="H40" s="179">
        <v>0</v>
      </c>
      <c r="I40" s="179" t="s">
        <v>466</v>
      </c>
      <c r="J40" s="179">
        <v>0</v>
      </c>
      <c r="K40" s="179" t="s">
        <v>466</v>
      </c>
      <c r="L40" s="179"/>
      <c r="M40" s="179" t="s">
        <v>466</v>
      </c>
      <c r="N40" s="179"/>
      <c r="O40" s="179"/>
      <c r="P40" s="179"/>
      <c r="Q40" s="179"/>
      <c r="R40" s="179"/>
      <c r="S40" s="179"/>
      <c r="T40" s="179"/>
      <c r="U40" s="179"/>
      <c r="V40" s="179"/>
      <c r="W40" s="179"/>
      <c r="X40" s="179"/>
      <c r="Y40" s="179"/>
      <c r="Z40" s="179"/>
      <c r="AA40" s="179"/>
      <c r="AB40" s="179"/>
      <c r="AC40" s="179">
        <f t="shared" si="0"/>
        <v>0</v>
      </c>
    </row>
    <row r="41" spans="1:31" x14ac:dyDescent="0.25">
      <c r="A41" s="180" t="s">
        <v>154</v>
      </c>
      <c r="B41" s="181" t="s">
        <v>570</v>
      </c>
      <c r="C41" s="179"/>
      <c r="D41" s="179"/>
      <c r="E41" s="179"/>
      <c r="F41" s="179"/>
      <c r="G41" s="179"/>
      <c r="H41" s="179">
        <v>0</v>
      </c>
      <c r="I41" s="179" t="s">
        <v>466</v>
      </c>
      <c r="J41" s="179">
        <v>0</v>
      </c>
      <c r="K41" s="179" t="s">
        <v>466</v>
      </c>
      <c r="L41" s="179"/>
      <c r="M41" s="179" t="s">
        <v>466</v>
      </c>
      <c r="N41" s="179"/>
      <c r="O41" s="179"/>
      <c r="P41" s="179"/>
      <c r="Q41" s="179"/>
      <c r="R41" s="179"/>
      <c r="S41" s="179"/>
      <c r="T41" s="179"/>
      <c r="U41" s="179"/>
      <c r="V41" s="179"/>
      <c r="W41" s="179"/>
      <c r="X41" s="179"/>
      <c r="Y41" s="179"/>
      <c r="Z41" s="179"/>
      <c r="AA41" s="179"/>
      <c r="AB41" s="179"/>
      <c r="AC41" s="179">
        <f t="shared" si="0"/>
        <v>0</v>
      </c>
      <c r="AE41" s="149"/>
    </row>
    <row r="42" spans="1:31" x14ac:dyDescent="0.25">
      <c r="A42" s="180" t="s">
        <v>153</v>
      </c>
      <c r="B42" s="181" t="s">
        <v>571</v>
      </c>
      <c r="C42" s="179"/>
      <c r="D42" s="179"/>
      <c r="E42" s="179"/>
      <c r="F42" s="179"/>
      <c r="G42" s="179"/>
      <c r="H42" s="179">
        <v>0</v>
      </c>
      <c r="I42" s="179" t="s">
        <v>466</v>
      </c>
      <c r="J42" s="179">
        <v>0</v>
      </c>
      <c r="K42" s="179" t="s">
        <v>466</v>
      </c>
      <c r="L42" s="179"/>
      <c r="M42" s="179" t="s">
        <v>466</v>
      </c>
      <c r="N42" s="179"/>
      <c r="O42" s="179"/>
      <c r="P42" s="179"/>
      <c r="Q42" s="179"/>
      <c r="R42" s="179"/>
      <c r="S42" s="179"/>
      <c r="T42" s="179"/>
      <c r="U42" s="179"/>
      <c r="V42" s="179"/>
      <c r="W42" s="179"/>
      <c r="X42" s="179"/>
      <c r="Y42" s="179"/>
      <c r="Z42" s="179"/>
      <c r="AA42" s="179"/>
      <c r="AB42" s="179"/>
      <c r="AC42" s="179">
        <f t="shared" si="0"/>
        <v>0</v>
      </c>
    </row>
    <row r="43" spans="1:31" x14ac:dyDescent="0.25">
      <c r="A43" s="180" t="s">
        <v>152</v>
      </c>
      <c r="B43" s="181" t="s">
        <v>572</v>
      </c>
      <c r="C43" s="179"/>
      <c r="D43" s="179"/>
      <c r="E43" s="179"/>
      <c r="F43" s="179"/>
      <c r="G43" s="179"/>
      <c r="H43" s="179">
        <v>0</v>
      </c>
      <c r="I43" s="179" t="s">
        <v>466</v>
      </c>
      <c r="J43" s="179">
        <v>0</v>
      </c>
      <c r="K43" s="179" t="s">
        <v>466</v>
      </c>
      <c r="L43" s="179"/>
      <c r="M43" s="179" t="s">
        <v>466</v>
      </c>
      <c r="N43" s="179"/>
      <c r="O43" s="179"/>
      <c r="P43" s="179"/>
      <c r="Q43" s="179"/>
      <c r="R43" s="179"/>
      <c r="S43" s="179"/>
      <c r="T43" s="179"/>
      <c r="U43" s="179"/>
      <c r="V43" s="179"/>
      <c r="W43" s="179"/>
      <c r="X43" s="179"/>
      <c r="Y43" s="179"/>
      <c r="Z43" s="179"/>
      <c r="AA43" s="179"/>
      <c r="AB43" s="179"/>
      <c r="AC43" s="179">
        <f t="shared" si="0"/>
        <v>0</v>
      </c>
    </row>
    <row r="44" spans="1:31" x14ac:dyDescent="0.25">
      <c r="A44" s="180" t="s">
        <v>573</v>
      </c>
      <c r="B44" s="181" t="s">
        <v>574</v>
      </c>
      <c r="C44" s="179"/>
      <c r="D44" s="179"/>
      <c r="E44" s="179"/>
      <c r="F44" s="179"/>
      <c r="G44" s="179"/>
      <c r="H44" s="179">
        <v>0</v>
      </c>
      <c r="I44" s="179" t="s">
        <v>466</v>
      </c>
      <c r="J44" s="179">
        <v>0</v>
      </c>
      <c r="K44" s="179" t="s">
        <v>466</v>
      </c>
      <c r="L44" s="179"/>
      <c r="M44" s="179" t="s">
        <v>466</v>
      </c>
      <c r="N44" s="179"/>
      <c r="O44" s="179"/>
      <c r="P44" s="179"/>
      <c r="Q44" s="179"/>
      <c r="R44" s="179"/>
      <c r="S44" s="179"/>
      <c r="T44" s="179"/>
      <c r="U44" s="179"/>
      <c r="V44" s="179"/>
      <c r="W44" s="179"/>
      <c r="X44" s="179"/>
      <c r="Y44" s="179"/>
      <c r="Z44" s="179"/>
      <c r="AA44" s="179"/>
      <c r="AB44" s="179"/>
      <c r="AC44" s="179">
        <f t="shared" si="0"/>
        <v>0</v>
      </c>
    </row>
    <row r="45" spans="1:31" x14ac:dyDescent="0.25">
      <c r="A45" s="180" t="s">
        <v>575</v>
      </c>
      <c r="B45" s="181" t="s">
        <v>576</v>
      </c>
      <c r="C45" s="179"/>
      <c r="D45" s="179">
        <v>2</v>
      </c>
      <c r="E45" s="179"/>
      <c r="F45" s="179"/>
      <c r="G45" s="179">
        <v>2</v>
      </c>
      <c r="H45" s="179">
        <v>0</v>
      </c>
      <c r="I45" s="179" t="s">
        <v>466</v>
      </c>
      <c r="J45" s="179">
        <v>0</v>
      </c>
      <c r="K45" s="179" t="s">
        <v>466</v>
      </c>
      <c r="L45" s="179"/>
      <c r="M45" s="179" t="s">
        <v>466</v>
      </c>
      <c r="N45" s="179"/>
      <c r="O45" s="179"/>
      <c r="P45" s="179"/>
      <c r="Q45" s="179"/>
      <c r="R45" s="179"/>
      <c r="S45" s="179"/>
      <c r="T45" s="179"/>
      <c r="U45" s="179"/>
      <c r="V45" s="179"/>
      <c r="W45" s="179"/>
      <c r="X45" s="179"/>
      <c r="Y45" s="179"/>
      <c r="Z45" s="179"/>
      <c r="AA45" s="179"/>
      <c r="AB45" s="179"/>
      <c r="AC45" s="179">
        <f t="shared" si="0"/>
        <v>0</v>
      </c>
    </row>
    <row r="46" spans="1:31" x14ac:dyDescent="0.25">
      <c r="A46" s="180" t="s">
        <v>577</v>
      </c>
      <c r="B46" s="181" t="s">
        <v>578</v>
      </c>
      <c r="C46" s="179"/>
      <c r="D46" s="179"/>
      <c r="E46" s="179"/>
      <c r="F46" s="179"/>
      <c r="G46" s="179"/>
      <c r="H46" s="179">
        <v>0</v>
      </c>
      <c r="I46" s="179" t="s">
        <v>466</v>
      </c>
      <c r="J46" s="179">
        <v>0</v>
      </c>
      <c r="K46" s="179" t="s">
        <v>466</v>
      </c>
      <c r="L46" s="179"/>
      <c r="M46" s="179" t="s">
        <v>466</v>
      </c>
      <c r="N46" s="179"/>
      <c r="O46" s="179"/>
      <c r="P46" s="179"/>
      <c r="Q46" s="179"/>
      <c r="R46" s="179"/>
      <c r="S46" s="179"/>
      <c r="T46" s="179"/>
      <c r="U46" s="179"/>
      <c r="V46" s="179"/>
      <c r="W46" s="179"/>
      <c r="X46" s="179"/>
      <c r="Y46" s="179"/>
      <c r="Z46" s="179"/>
      <c r="AA46" s="179"/>
      <c r="AB46" s="179"/>
      <c r="AC46" s="179">
        <f t="shared" si="0"/>
        <v>0</v>
      </c>
    </row>
    <row r="47" spans="1:31" x14ac:dyDescent="0.25">
      <c r="A47" s="180" t="s">
        <v>579</v>
      </c>
      <c r="B47" s="181" t="s">
        <v>580</v>
      </c>
      <c r="C47" s="179"/>
      <c r="D47" s="179"/>
      <c r="E47" s="179"/>
      <c r="F47" s="179"/>
      <c r="G47" s="179"/>
      <c r="H47" s="179">
        <v>0</v>
      </c>
      <c r="I47" s="179" t="s">
        <v>466</v>
      </c>
      <c r="J47" s="179">
        <v>0</v>
      </c>
      <c r="K47" s="179" t="s">
        <v>466</v>
      </c>
      <c r="L47" s="179"/>
      <c r="M47" s="179" t="s">
        <v>466</v>
      </c>
      <c r="N47" s="179"/>
      <c r="O47" s="179"/>
      <c r="P47" s="179"/>
      <c r="Q47" s="179"/>
      <c r="R47" s="179"/>
      <c r="S47" s="179"/>
      <c r="T47" s="179"/>
      <c r="U47" s="179"/>
      <c r="V47" s="179"/>
      <c r="W47" s="179"/>
      <c r="X47" s="179"/>
      <c r="Y47" s="179"/>
      <c r="Z47" s="179"/>
      <c r="AA47" s="179"/>
      <c r="AB47" s="179"/>
      <c r="AC47" s="179">
        <f t="shared" si="0"/>
        <v>0</v>
      </c>
    </row>
    <row r="48" spans="1:31" x14ac:dyDescent="0.25">
      <c r="A48" s="177" t="s">
        <v>60</v>
      </c>
      <c r="B48" s="178" t="s">
        <v>151</v>
      </c>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c r="AC48" s="179">
        <f t="shared" si="0"/>
        <v>0</v>
      </c>
    </row>
    <row r="49" spans="1:29" ht="31.5" x14ac:dyDescent="0.25">
      <c r="A49" s="180" t="s">
        <v>150</v>
      </c>
      <c r="B49" s="183" t="s">
        <v>567</v>
      </c>
      <c r="C49" s="179"/>
      <c r="D49" s="179">
        <v>50</v>
      </c>
      <c r="E49" s="179"/>
      <c r="F49" s="179"/>
      <c r="G49" s="179">
        <v>50</v>
      </c>
      <c r="H49" s="179">
        <v>0</v>
      </c>
      <c r="I49" s="179"/>
      <c r="J49" s="179">
        <v>0</v>
      </c>
      <c r="K49" s="179"/>
      <c r="L49" s="179"/>
      <c r="M49" s="179"/>
      <c r="N49" s="179"/>
      <c r="O49" s="179"/>
      <c r="P49" s="179"/>
      <c r="Q49" s="179"/>
      <c r="R49" s="179"/>
      <c r="S49" s="179"/>
      <c r="T49" s="179"/>
      <c r="U49" s="179"/>
      <c r="V49" s="179"/>
      <c r="W49" s="179"/>
      <c r="X49" s="179"/>
      <c r="Y49" s="179"/>
      <c r="Z49" s="179"/>
      <c r="AA49" s="179"/>
      <c r="AB49" s="179"/>
      <c r="AC49" s="179">
        <f t="shared" si="0"/>
        <v>0</v>
      </c>
    </row>
    <row r="50" spans="1:29" x14ac:dyDescent="0.25">
      <c r="A50" s="180" t="s">
        <v>149</v>
      </c>
      <c r="B50" s="183" t="s">
        <v>147</v>
      </c>
      <c r="C50" s="179"/>
      <c r="D50" s="179"/>
      <c r="E50" s="179"/>
      <c r="F50" s="179"/>
      <c r="G50" s="179"/>
      <c r="H50" s="179">
        <v>0</v>
      </c>
      <c r="I50" s="179"/>
      <c r="J50" s="179">
        <v>0</v>
      </c>
      <c r="K50" s="179"/>
      <c r="L50" s="179"/>
      <c r="M50" s="179"/>
      <c r="N50" s="179"/>
      <c r="O50" s="179"/>
      <c r="P50" s="179"/>
      <c r="Q50" s="179"/>
      <c r="R50" s="179"/>
      <c r="S50" s="179"/>
      <c r="T50" s="179"/>
      <c r="U50" s="179"/>
      <c r="V50" s="179"/>
      <c r="W50" s="179"/>
      <c r="X50" s="179"/>
      <c r="Y50" s="179"/>
      <c r="Z50" s="179"/>
      <c r="AA50" s="179"/>
      <c r="AB50" s="179"/>
      <c r="AC50" s="179">
        <f t="shared" si="0"/>
        <v>0</v>
      </c>
    </row>
    <row r="51" spans="1:29" ht="31.5" x14ac:dyDescent="0.25">
      <c r="A51" s="180" t="s">
        <v>148</v>
      </c>
      <c r="B51" s="181" t="s">
        <v>145</v>
      </c>
      <c r="C51" s="179"/>
      <c r="D51" s="179"/>
      <c r="E51" s="179"/>
      <c r="F51" s="179"/>
      <c r="G51" s="179"/>
      <c r="H51" s="179">
        <v>0</v>
      </c>
      <c r="I51" s="179"/>
      <c r="J51" s="179">
        <v>0</v>
      </c>
      <c r="K51" s="179"/>
      <c r="L51" s="179"/>
      <c r="M51" s="179"/>
      <c r="N51" s="179"/>
      <c r="O51" s="179"/>
      <c r="P51" s="179"/>
      <c r="Q51" s="179"/>
      <c r="R51" s="179"/>
      <c r="S51" s="179"/>
      <c r="T51" s="179"/>
      <c r="U51" s="179"/>
      <c r="V51" s="179"/>
      <c r="W51" s="179"/>
      <c r="X51" s="179"/>
      <c r="Y51" s="179"/>
      <c r="Z51" s="179"/>
      <c r="AA51" s="179"/>
      <c r="AB51" s="179"/>
      <c r="AC51" s="179">
        <f t="shared" si="0"/>
        <v>0</v>
      </c>
    </row>
    <row r="52" spans="1:29" ht="35.25" customHeight="1" x14ac:dyDescent="0.25">
      <c r="A52" s="180" t="s">
        <v>146</v>
      </c>
      <c r="B52" s="181" t="s">
        <v>143</v>
      </c>
      <c r="C52" s="179"/>
      <c r="D52" s="361">
        <v>84.016000000000005</v>
      </c>
      <c r="E52" s="179"/>
      <c r="F52" s="179"/>
      <c r="G52" s="361">
        <v>84.016000000000005</v>
      </c>
      <c r="H52" s="179">
        <v>0</v>
      </c>
      <c r="I52" s="179"/>
      <c r="J52" s="179">
        <v>0</v>
      </c>
      <c r="K52" s="179"/>
      <c r="L52" s="179"/>
      <c r="M52" s="179"/>
      <c r="N52" s="179"/>
      <c r="O52" s="179"/>
      <c r="P52" s="179"/>
      <c r="Q52" s="179"/>
      <c r="R52" s="179"/>
      <c r="S52" s="179"/>
      <c r="T52" s="179"/>
      <c r="U52" s="179"/>
      <c r="V52" s="179"/>
      <c r="W52" s="179"/>
      <c r="X52" s="179"/>
      <c r="Y52" s="179"/>
      <c r="Z52" s="179"/>
      <c r="AA52" s="179"/>
      <c r="AB52" s="179"/>
      <c r="AC52" s="179">
        <f t="shared" si="0"/>
        <v>0</v>
      </c>
    </row>
    <row r="53" spans="1:29" x14ac:dyDescent="0.25">
      <c r="A53" s="180" t="s">
        <v>144</v>
      </c>
      <c r="B53" s="181" t="s">
        <v>141</v>
      </c>
      <c r="C53" s="179"/>
      <c r="D53" s="179"/>
      <c r="E53" s="179"/>
      <c r="F53" s="179"/>
      <c r="G53" s="179"/>
      <c r="H53" s="179">
        <v>0</v>
      </c>
      <c r="I53" s="179"/>
      <c r="J53" s="179">
        <v>0</v>
      </c>
      <c r="K53" s="179"/>
      <c r="L53" s="179"/>
      <c r="M53" s="179"/>
      <c r="N53" s="179"/>
      <c r="O53" s="179"/>
      <c r="P53" s="179"/>
      <c r="Q53" s="179"/>
      <c r="R53" s="179"/>
      <c r="S53" s="179"/>
      <c r="T53" s="179"/>
      <c r="U53" s="179"/>
      <c r="V53" s="179"/>
      <c r="W53" s="179"/>
      <c r="X53" s="179"/>
      <c r="Y53" s="179"/>
      <c r="Z53" s="179"/>
      <c r="AA53" s="179"/>
      <c r="AB53" s="179"/>
      <c r="AC53" s="179">
        <f t="shared" si="0"/>
        <v>0</v>
      </c>
    </row>
    <row r="54" spans="1:29" x14ac:dyDescent="0.25">
      <c r="A54" s="180" t="s">
        <v>142</v>
      </c>
      <c r="B54" s="181" t="s">
        <v>569</v>
      </c>
      <c r="C54" s="179"/>
      <c r="D54" s="179"/>
      <c r="E54" s="179"/>
      <c r="F54" s="179"/>
      <c r="G54" s="179"/>
      <c r="H54" s="179">
        <v>0</v>
      </c>
      <c r="I54" s="179"/>
      <c r="J54" s="179">
        <v>0</v>
      </c>
      <c r="K54" s="179"/>
      <c r="L54" s="179"/>
      <c r="M54" s="179"/>
      <c r="N54" s="179"/>
      <c r="O54" s="179"/>
      <c r="P54" s="179"/>
      <c r="Q54" s="179"/>
      <c r="R54" s="179"/>
      <c r="S54" s="179"/>
      <c r="T54" s="179"/>
      <c r="U54" s="179"/>
      <c r="V54" s="179"/>
      <c r="W54" s="179"/>
      <c r="X54" s="179"/>
      <c r="Y54" s="179"/>
      <c r="Z54" s="179"/>
      <c r="AA54" s="179"/>
      <c r="AB54" s="179"/>
      <c r="AC54" s="179">
        <f t="shared" si="0"/>
        <v>0</v>
      </c>
    </row>
    <row r="55" spans="1:29" x14ac:dyDescent="0.25">
      <c r="A55" s="180" t="s">
        <v>140</v>
      </c>
      <c r="B55" s="181" t="s">
        <v>570</v>
      </c>
      <c r="C55" s="179"/>
      <c r="D55" s="179"/>
      <c r="E55" s="179"/>
      <c r="F55" s="179"/>
      <c r="G55" s="179"/>
      <c r="H55" s="179">
        <v>0</v>
      </c>
      <c r="I55" s="179"/>
      <c r="J55" s="179">
        <v>0</v>
      </c>
      <c r="K55" s="179"/>
      <c r="L55" s="179"/>
      <c r="M55" s="179"/>
      <c r="N55" s="179"/>
      <c r="O55" s="179"/>
      <c r="P55" s="179"/>
      <c r="Q55" s="179"/>
      <c r="R55" s="179"/>
      <c r="S55" s="179"/>
      <c r="T55" s="179"/>
      <c r="U55" s="179"/>
      <c r="V55" s="179"/>
      <c r="W55" s="179"/>
      <c r="X55" s="179"/>
      <c r="Y55" s="179"/>
      <c r="Z55" s="179"/>
      <c r="AA55" s="179"/>
      <c r="AB55" s="179"/>
      <c r="AC55" s="179">
        <f t="shared" si="0"/>
        <v>0</v>
      </c>
    </row>
    <row r="56" spans="1:29" x14ac:dyDescent="0.25">
      <c r="A56" s="180" t="s">
        <v>581</v>
      </c>
      <c r="B56" s="181" t="s">
        <v>571</v>
      </c>
      <c r="C56" s="179"/>
      <c r="D56" s="179"/>
      <c r="E56" s="179"/>
      <c r="F56" s="179"/>
      <c r="G56" s="179"/>
      <c r="H56" s="179">
        <v>0</v>
      </c>
      <c r="I56" s="179"/>
      <c r="J56" s="179">
        <v>0</v>
      </c>
      <c r="K56" s="179"/>
      <c r="L56" s="179"/>
      <c r="M56" s="179"/>
      <c r="N56" s="179"/>
      <c r="O56" s="179"/>
      <c r="P56" s="179"/>
      <c r="Q56" s="179"/>
      <c r="R56" s="179"/>
      <c r="S56" s="179"/>
      <c r="T56" s="179"/>
      <c r="U56" s="179"/>
      <c r="V56" s="179"/>
      <c r="W56" s="179"/>
      <c r="X56" s="179"/>
      <c r="Y56" s="179"/>
      <c r="Z56" s="179"/>
      <c r="AA56" s="179"/>
      <c r="AB56" s="179"/>
      <c r="AC56" s="179">
        <f t="shared" si="0"/>
        <v>0</v>
      </c>
    </row>
    <row r="57" spans="1:29" x14ac:dyDescent="0.25">
      <c r="A57" s="180" t="s">
        <v>582</v>
      </c>
      <c r="B57" s="181" t="s">
        <v>572</v>
      </c>
      <c r="C57" s="179"/>
      <c r="D57" s="179">
        <v>2</v>
      </c>
      <c r="E57" s="179"/>
      <c r="F57" s="179"/>
      <c r="G57" s="179">
        <v>2</v>
      </c>
      <c r="H57" s="179">
        <v>0</v>
      </c>
      <c r="I57" s="179"/>
      <c r="J57" s="179">
        <v>0</v>
      </c>
      <c r="K57" s="179"/>
      <c r="L57" s="179"/>
      <c r="M57" s="179"/>
      <c r="N57" s="179"/>
      <c r="O57" s="179"/>
      <c r="P57" s="179"/>
      <c r="Q57" s="179"/>
      <c r="R57" s="179"/>
      <c r="S57" s="179"/>
      <c r="T57" s="179"/>
      <c r="U57" s="179"/>
      <c r="V57" s="179"/>
      <c r="W57" s="179"/>
      <c r="X57" s="179"/>
      <c r="Y57" s="179"/>
      <c r="Z57" s="179"/>
      <c r="AA57" s="179"/>
      <c r="AB57" s="179"/>
      <c r="AC57" s="179">
        <f t="shared" si="0"/>
        <v>0</v>
      </c>
    </row>
    <row r="58" spans="1:29" x14ac:dyDescent="0.25">
      <c r="A58" s="180" t="s">
        <v>583</v>
      </c>
      <c r="B58" s="181" t="s">
        <v>574</v>
      </c>
      <c r="C58" s="179"/>
      <c r="D58" s="179"/>
      <c r="E58" s="179"/>
      <c r="F58" s="179"/>
      <c r="G58" s="179"/>
      <c r="H58" s="179">
        <v>0</v>
      </c>
      <c r="I58" s="179"/>
      <c r="J58" s="179">
        <v>0</v>
      </c>
      <c r="K58" s="179"/>
      <c r="L58" s="179"/>
      <c r="M58" s="179"/>
      <c r="N58" s="179"/>
      <c r="O58" s="179"/>
      <c r="P58" s="179"/>
      <c r="Q58" s="179"/>
      <c r="R58" s="179"/>
      <c r="S58" s="179"/>
      <c r="T58" s="179"/>
      <c r="U58" s="179"/>
      <c r="V58" s="179"/>
      <c r="W58" s="179"/>
      <c r="X58" s="179"/>
      <c r="Y58" s="179"/>
      <c r="Z58" s="179"/>
      <c r="AA58" s="179"/>
      <c r="AB58" s="179"/>
      <c r="AC58" s="179">
        <f t="shared" si="0"/>
        <v>0</v>
      </c>
    </row>
    <row r="59" spans="1:29" ht="36.75" customHeight="1" x14ac:dyDescent="0.25">
      <c r="A59" s="180" t="s">
        <v>584</v>
      </c>
      <c r="B59" s="181" t="s">
        <v>576</v>
      </c>
      <c r="C59" s="179"/>
      <c r="D59" s="179"/>
      <c r="E59" s="179"/>
      <c r="F59" s="179"/>
      <c r="G59" s="179"/>
      <c r="H59" s="179">
        <v>0</v>
      </c>
      <c r="I59" s="179"/>
      <c r="J59" s="179">
        <v>0</v>
      </c>
      <c r="K59" s="179"/>
      <c r="L59" s="179"/>
      <c r="M59" s="179"/>
      <c r="N59" s="179"/>
      <c r="O59" s="179"/>
      <c r="P59" s="179"/>
      <c r="Q59" s="179"/>
      <c r="R59" s="179"/>
      <c r="S59" s="179"/>
      <c r="T59" s="179"/>
      <c r="U59" s="179"/>
      <c r="V59" s="179"/>
      <c r="W59" s="179"/>
      <c r="X59" s="179"/>
      <c r="Y59" s="179"/>
      <c r="Z59" s="179"/>
      <c r="AA59" s="179"/>
      <c r="AB59" s="179"/>
      <c r="AC59" s="179">
        <f t="shared" si="0"/>
        <v>0</v>
      </c>
    </row>
    <row r="60" spans="1:29" x14ac:dyDescent="0.25">
      <c r="A60" s="180" t="s">
        <v>585</v>
      </c>
      <c r="B60" s="181" t="s">
        <v>578</v>
      </c>
      <c r="C60" s="179"/>
      <c r="D60" s="179"/>
      <c r="E60" s="179"/>
      <c r="F60" s="179"/>
      <c r="G60" s="179"/>
      <c r="H60" s="179">
        <v>0</v>
      </c>
      <c r="I60" s="179"/>
      <c r="J60" s="179">
        <v>0</v>
      </c>
      <c r="K60" s="179"/>
      <c r="L60" s="179"/>
      <c r="M60" s="179"/>
      <c r="N60" s="179"/>
      <c r="O60" s="179"/>
      <c r="P60" s="179"/>
      <c r="Q60" s="179"/>
      <c r="R60" s="179"/>
      <c r="S60" s="179"/>
      <c r="T60" s="179"/>
      <c r="U60" s="179"/>
      <c r="V60" s="179"/>
      <c r="W60" s="179"/>
      <c r="X60" s="179"/>
      <c r="Y60" s="179"/>
      <c r="Z60" s="179"/>
      <c r="AA60" s="179"/>
      <c r="AB60" s="179"/>
      <c r="AC60" s="179">
        <f t="shared" si="0"/>
        <v>0</v>
      </c>
    </row>
    <row r="61" spans="1:29" x14ac:dyDescent="0.25">
      <c r="A61" s="180" t="s">
        <v>586</v>
      </c>
      <c r="B61" s="181" t="s">
        <v>580</v>
      </c>
      <c r="C61" s="179"/>
      <c r="D61" s="179"/>
      <c r="E61" s="179"/>
      <c r="F61" s="179"/>
      <c r="G61" s="179"/>
      <c r="H61" s="179">
        <v>0</v>
      </c>
      <c r="I61" s="179"/>
      <c r="J61" s="179">
        <v>0</v>
      </c>
      <c r="K61" s="179"/>
      <c r="L61" s="179"/>
      <c r="M61" s="179"/>
      <c r="N61" s="179"/>
      <c r="O61" s="179"/>
      <c r="P61" s="179"/>
      <c r="Q61" s="179"/>
      <c r="R61" s="179"/>
      <c r="S61" s="179"/>
      <c r="T61" s="179"/>
      <c r="U61" s="179"/>
      <c r="V61" s="179"/>
      <c r="W61" s="179"/>
      <c r="X61" s="179"/>
      <c r="Y61" s="179"/>
      <c r="Z61" s="179"/>
      <c r="AA61" s="179"/>
      <c r="AB61" s="179"/>
      <c r="AC61" s="179">
        <f t="shared" si="0"/>
        <v>0</v>
      </c>
    </row>
    <row r="62" spans="1:29" ht="31.5" x14ac:dyDescent="0.25">
      <c r="A62" s="177" t="s">
        <v>58</v>
      </c>
      <c r="B62" s="178" t="s">
        <v>139</v>
      </c>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c r="AC62" s="179">
        <f t="shared" si="0"/>
        <v>0</v>
      </c>
    </row>
    <row r="63" spans="1:29" x14ac:dyDescent="0.25">
      <c r="A63" s="180" t="s">
        <v>138</v>
      </c>
      <c r="B63" s="181" t="s">
        <v>137</v>
      </c>
      <c r="C63" s="179">
        <v>1244.1823700000002</v>
      </c>
      <c r="D63" s="179">
        <f>D31</f>
        <v>1784.0848389199998</v>
      </c>
      <c r="E63" s="179"/>
      <c r="F63" s="179"/>
      <c r="G63" s="179">
        <v>1782.9946014099999</v>
      </c>
      <c r="H63" s="179">
        <v>0</v>
      </c>
      <c r="I63" s="179"/>
      <c r="J63" s="179">
        <v>0</v>
      </c>
      <c r="K63" s="179"/>
      <c r="L63" s="179"/>
      <c r="M63" s="179"/>
      <c r="N63" s="179"/>
      <c r="O63" s="179"/>
      <c r="P63" s="179"/>
      <c r="Q63" s="179"/>
      <c r="R63" s="179"/>
      <c r="S63" s="179"/>
      <c r="T63" s="179"/>
      <c r="U63" s="179"/>
      <c r="V63" s="179"/>
      <c r="W63" s="179"/>
      <c r="X63" s="179"/>
      <c r="Y63" s="179"/>
      <c r="Z63" s="179"/>
      <c r="AA63" s="179"/>
      <c r="AB63" s="179"/>
      <c r="AC63" s="179">
        <f t="shared" si="0"/>
        <v>0</v>
      </c>
    </row>
    <row r="64" spans="1:29" x14ac:dyDescent="0.25">
      <c r="A64" s="180" t="s">
        <v>136</v>
      </c>
      <c r="B64" s="181" t="s">
        <v>129</v>
      </c>
      <c r="C64" s="179"/>
      <c r="D64" s="179">
        <v>50</v>
      </c>
      <c r="E64" s="179"/>
      <c r="F64" s="179"/>
      <c r="G64" s="179">
        <v>50</v>
      </c>
      <c r="H64" s="179">
        <v>0</v>
      </c>
      <c r="I64" s="179"/>
      <c r="J64" s="179">
        <v>0</v>
      </c>
      <c r="K64" s="179"/>
      <c r="L64" s="179"/>
      <c r="M64" s="179"/>
      <c r="N64" s="179"/>
      <c r="O64" s="179"/>
      <c r="P64" s="179"/>
      <c r="Q64" s="179"/>
      <c r="R64" s="179"/>
      <c r="S64" s="179"/>
      <c r="T64" s="179"/>
      <c r="U64" s="179"/>
      <c r="V64" s="179"/>
      <c r="W64" s="179"/>
      <c r="X64" s="179"/>
      <c r="Y64" s="179"/>
      <c r="Z64" s="179"/>
      <c r="AA64" s="179"/>
      <c r="AB64" s="179"/>
      <c r="AC64" s="179">
        <f t="shared" si="0"/>
        <v>0</v>
      </c>
    </row>
    <row r="65" spans="1:29" x14ac:dyDescent="0.25">
      <c r="A65" s="180" t="s">
        <v>135</v>
      </c>
      <c r="B65" s="183" t="s">
        <v>128</v>
      </c>
      <c r="C65" s="179"/>
      <c r="D65" s="179"/>
      <c r="E65" s="179"/>
      <c r="F65" s="179"/>
      <c r="G65" s="179"/>
      <c r="H65" s="179">
        <v>0</v>
      </c>
      <c r="I65" s="179"/>
      <c r="J65" s="179">
        <v>0</v>
      </c>
      <c r="K65" s="179"/>
      <c r="L65" s="179"/>
      <c r="M65" s="179"/>
      <c r="N65" s="179"/>
      <c r="O65" s="179"/>
      <c r="P65" s="179"/>
      <c r="Q65" s="179"/>
      <c r="R65" s="179"/>
      <c r="S65" s="179"/>
      <c r="T65" s="179"/>
      <c r="U65" s="179"/>
      <c r="V65" s="179"/>
      <c r="W65" s="179"/>
      <c r="X65" s="179"/>
      <c r="Y65" s="179"/>
      <c r="Z65" s="179"/>
      <c r="AA65" s="179"/>
      <c r="AB65" s="179"/>
      <c r="AC65" s="179">
        <f t="shared" si="0"/>
        <v>0</v>
      </c>
    </row>
    <row r="66" spans="1:29" x14ac:dyDescent="0.25">
      <c r="A66" s="180" t="s">
        <v>134</v>
      </c>
      <c r="B66" s="183" t="s">
        <v>127</v>
      </c>
      <c r="C66" s="179"/>
      <c r="D66" s="361">
        <v>84.016000000000005</v>
      </c>
      <c r="E66" s="179"/>
      <c r="F66" s="179"/>
      <c r="G66" s="361">
        <v>84.016000000000005</v>
      </c>
      <c r="H66" s="179">
        <v>0</v>
      </c>
      <c r="I66" s="179"/>
      <c r="J66" s="179">
        <v>0</v>
      </c>
      <c r="K66" s="179"/>
      <c r="L66" s="179"/>
      <c r="M66" s="179"/>
      <c r="N66" s="179"/>
      <c r="O66" s="179"/>
      <c r="P66" s="179"/>
      <c r="Q66" s="179"/>
      <c r="R66" s="179"/>
      <c r="S66" s="179"/>
      <c r="T66" s="179"/>
      <c r="U66" s="179"/>
      <c r="V66" s="179"/>
      <c r="W66" s="179"/>
      <c r="X66" s="179"/>
      <c r="Y66" s="179"/>
      <c r="Z66" s="179"/>
      <c r="AA66" s="179"/>
      <c r="AB66" s="179"/>
      <c r="AC66" s="179">
        <f t="shared" si="0"/>
        <v>0</v>
      </c>
    </row>
    <row r="67" spans="1:29" ht="54" customHeight="1" x14ac:dyDescent="0.25">
      <c r="A67" s="180" t="s">
        <v>133</v>
      </c>
      <c r="B67" s="183" t="s">
        <v>130</v>
      </c>
      <c r="C67" s="179"/>
      <c r="D67" s="179"/>
      <c r="E67" s="179"/>
      <c r="F67" s="179"/>
      <c r="G67" s="179"/>
      <c r="H67" s="179">
        <v>0</v>
      </c>
      <c r="I67" s="179"/>
      <c r="J67" s="179">
        <v>0</v>
      </c>
      <c r="K67" s="179"/>
      <c r="L67" s="179"/>
      <c r="M67" s="179"/>
      <c r="N67" s="179"/>
      <c r="O67" s="179"/>
      <c r="P67" s="179"/>
      <c r="Q67" s="179"/>
      <c r="R67" s="179"/>
      <c r="S67" s="179"/>
      <c r="T67" s="179"/>
      <c r="U67" s="179"/>
      <c r="V67" s="179"/>
      <c r="W67" s="179"/>
      <c r="X67" s="179"/>
      <c r="Y67" s="179"/>
      <c r="Z67" s="179"/>
      <c r="AA67" s="179"/>
      <c r="AB67" s="179"/>
      <c r="AC67" s="179">
        <f t="shared" si="0"/>
        <v>0</v>
      </c>
    </row>
    <row r="68" spans="1:29" x14ac:dyDescent="0.25">
      <c r="A68" s="180" t="s">
        <v>132</v>
      </c>
      <c r="B68" s="183" t="s">
        <v>587</v>
      </c>
      <c r="C68" s="179"/>
      <c r="D68" s="179"/>
      <c r="E68" s="179"/>
      <c r="F68" s="179"/>
      <c r="G68" s="179"/>
      <c r="H68" s="179">
        <v>0</v>
      </c>
      <c r="I68" s="179"/>
      <c r="J68" s="179">
        <v>0</v>
      </c>
      <c r="K68" s="179"/>
      <c r="L68" s="179"/>
      <c r="M68" s="179"/>
      <c r="N68" s="179"/>
      <c r="O68" s="179"/>
      <c r="P68" s="179"/>
      <c r="Q68" s="179"/>
      <c r="R68" s="179"/>
      <c r="S68" s="179"/>
      <c r="T68" s="179"/>
      <c r="U68" s="179"/>
      <c r="V68" s="179"/>
      <c r="W68" s="179"/>
      <c r="X68" s="179"/>
      <c r="Y68" s="179"/>
      <c r="Z68" s="179"/>
      <c r="AA68" s="179"/>
      <c r="AB68" s="179"/>
      <c r="AC68" s="179">
        <f t="shared" si="0"/>
        <v>0</v>
      </c>
    </row>
    <row r="69" spans="1:29" ht="50.25" customHeight="1" x14ac:dyDescent="0.25">
      <c r="A69" s="180" t="s">
        <v>588</v>
      </c>
      <c r="B69" s="183" t="s">
        <v>589</v>
      </c>
      <c r="C69" s="179"/>
      <c r="D69" s="179"/>
      <c r="E69" s="179"/>
      <c r="F69" s="179"/>
      <c r="G69" s="179"/>
      <c r="H69" s="179">
        <v>0</v>
      </c>
      <c r="I69" s="179"/>
      <c r="J69" s="179">
        <v>0</v>
      </c>
      <c r="K69" s="179"/>
      <c r="L69" s="179"/>
      <c r="M69" s="179"/>
      <c r="N69" s="179"/>
      <c r="O69" s="179"/>
      <c r="P69" s="179"/>
      <c r="Q69" s="179"/>
      <c r="R69" s="179"/>
      <c r="S69" s="179"/>
      <c r="T69" s="179"/>
      <c r="U69" s="179"/>
      <c r="V69" s="179"/>
      <c r="W69" s="179"/>
      <c r="X69" s="179"/>
      <c r="Y69" s="179"/>
      <c r="Z69" s="179"/>
      <c r="AA69" s="179"/>
      <c r="AB69" s="179"/>
      <c r="AC69" s="179">
        <f t="shared" si="0"/>
        <v>0</v>
      </c>
    </row>
    <row r="70" spans="1:29" x14ac:dyDescent="0.25">
      <c r="A70" s="180" t="s">
        <v>590</v>
      </c>
      <c r="B70" s="183" t="s">
        <v>591</v>
      </c>
      <c r="C70" s="179"/>
      <c r="D70" s="179"/>
      <c r="E70" s="179"/>
      <c r="F70" s="179"/>
      <c r="G70" s="179"/>
      <c r="H70" s="179">
        <v>0</v>
      </c>
      <c r="I70" s="179"/>
      <c r="J70" s="179">
        <v>0</v>
      </c>
      <c r="K70" s="179"/>
      <c r="L70" s="179"/>
      <c r="M70" s="179"/>
      <c r="N70" s="179"/>
      <c r="O70" s="179"/>
      <c r="P70" s="179"/>
      <c r="Q70" s="179"/>
      <c r="R70" s="179"/>
      <c r="S70" s="179"/>
      <c r="T70" s="179"/>
      <c r="U70" s="179"/>
      <c r="V70" s="179"/>
      <c r="W70" s="179"/>
      <c r="X70" s="179"/>
      <c r="Y70" s="179"/>
      <c r="Z70" s="179"/>
      <c r="AA70" s="179"/>
      <c r="AB70" s="179"/>
      <c r="AC70" s="179">
        <f t="shared" si="0"/>
        <v>0</v>
      </c>
    </row>
    <row r="71" spans="1:29" ht="36.75" customHeight="1" x14ac:dyDescent="0.25">
      <c r="A71" s="180" t="s">
        <v>592</v>
      </c>
      <c r="B71" s="183" t="s">
        <v>593</v>
      </c>
      <c r="C71" s="179"/>
      <c r="D71" s="179"/>
      <c r="E71" s="179"/>
      <c r="F71" s="179"/>
      <c r="G71" s="179"/>
      <c r="H71" s="179">
        <v>0</v>
      </c>
      <c r="I71" s="179"/>
      <c r="J71" s="179">
        <v>0</v>
      </c>
      <c r="K71" s="179"/>
      <c r="L71" s="179"/>
      <c r="M71" s="179"/>
      <c r="N71" s="179"/>
      <c r="O71" s="179"/>
      <c r="P71" s="179"/>
      <c r="Q71" s="179"/>
      <c r="R71" s="179"/>
      <c r="S71" s="179"/>
      <c r="T71" s="179"/>
      <c r="U71" s="179"/>
      <c r="V71" s="179"/>
      <c r="W71" s="179"/>
      <c r="X71" s="179"/>
      <c r="Y71" s="179"/>
      <c r="Z71" s="179"/>
      <c r="AA71" s="179"/>
      <c r="AB71" s="179"/>
      <c r="AC71" s="179">
        <f t="shared" si="0"/>
        <v>0</v>
      </c>
    </row>
    <row r="72" spans="1:29" x14ac:dyDescent="0.25">
      <c r="A72" s="180" t="s">
        <v>594</v>
      </c>
      <c r="B72" s="183" t="s">
        <v>595</v>
      </c>
      <c r="C72" s="179"/>
      <c r="D72" s="179">
        <v>2</v>
      </c>
      <c r="E72" s="179"/>
      <c r="F72" s="179"/>
      <c r="G72" s="179">
        <v>2</v>
      </c>
      <c r="H72" s="179">
        <v>0</v>
      </c>
      <c r="I72" s="179"/>
      <c r="J72" s="179">
        <v>0</v>
      </c>
      <c r="K72" s="179"/>
      <c r="L72" s="179"/>
      <c r="M72" s="179"/>
      <c r="N72" s="179"/>
      <c r="O72" s="179"/>
      <c r="P72" s="179"/>
      <c r="Q72" s="179"/>
      <c r="R72" s="179"/>
      <c r="S72" s="179"/>
      <c r="T72" s="179"/>
      <c r="U72" s="179"/>
      <c r="V72" s="179"/>
      <c r="W72" s="179"/>
      <c r="X72" s="179"/>
      <c r="Y72" s="179"/>
      <c r="Z72" s="179"/>
      <c r="AA72" s="179"/>
      <c r="AB72" s="179"/>
      <c r="AC72" s="179">
        <f t="shared" si="0"/>
        <v>0</v>
      </c>
    </row>
    <row r="73" spans="1:29" ht="51" customHeight="1" x14ac:dyDescent="0.25">
      <c r="A73" s="180" t="s">
        <v>596</v>
      </c>
      <c r="B73" s="183" t="s">
        <v>597</v>
      </c>
      <c r="C73" s="179"/>
      <c r="D73" s="179"/>
      <c r="E73" s="179"/>
      <c r="F73" s="179"/>
      <c r="G73" s="179"/>
      <c r="H73" s="179">
        <v>0</v>
      </c>
      <c r="I73" s="179"/>
      <c r="J73" s="179">
        <v>0</v>
      </c>
      <c r="K73" s="179"/>
      <c r="L73" s="179"/>
      <c r="M73" s="179"/>
      <c r="N73" s="179"/>
      <c r="O73" s="179"/>
      <c r="P73" s="179"/>
      <c r="Q73" s="179"/>
      <c r="R73" s="179"/>
      <c r="S73" s="179"/>
      <c r="T73" s="179"/>
      <c r="U73" s="179"/>
      <c r="V73" s="179"/>
      <c r="W73" s="179"/>
      <c r="X73" s="179"/>
      <c r="Y73" s="179"/>
      <c r="Z73" s="179"/>
      <c r="AA73" s="179"/>
      <c r="AB73" s="179"/>
      <c r="AC73" s="179">
        <f t="shared" si="0"/>
        <v>0</v>
      </c>
    </row>
    <row r="74" spans="1:29" ht="32.25" customHeight="1" x14ac:dyDescent="0.25">
      <c r="A74" s="180" t="s">
        <v>598</v>
      </c>
      <c r="B74" s="183" t="s">
        <v>599</v>
      </c>
      <c r="C74" s="179"/>
      <c r="D74" s="179"/>
      <c r="E74" s="179"/>
      <c r="F74" s="179"/>
      <c r="G74" s="179">
        <v>0</v>
      </c>
      <c r="H74" s="179">
        <v>0</v>
      </c>
      <c r="I74" s="179"/>
      <c r="J74" s="179">
        <v>0</v>
      </c>
      <c r="K74" s="179"/>
      <c r="L74" s="179"/>
      <c r="M74" s="179"/>
      <c r="N74" s="179"/>
      <c r="O74" s="179"/>
      <c r="P74" s="179"/>
      <c r="Q74" s="179"/>
      <c r="R74" s="179"/>
      <c r="S74" s="179"/>
      <c r="T74" s="179"/>
      <c r="U74" s="179"/>
      <c r="V74" s="179"/>
      <c r="W74" s="179"/>
      <c r="X74" s="179"/>
      <c r="Y74" s="179"/>
      <c r="Z74" s="179"/>
      <c r="AA74" s="179"/>
      <c r="AB74" s="179"/>
      <c r="AC74" s="179">
        <f t="shared" si="0"/>
        <v>0</v>
      </c>
    </row>
    <row r="75" spans="1:29" ht="51.75" customHeight="1" x14ac:dyDescent="0.25">
      <c r="A75" s="177" t="s">
        <v>57</v>
      </c>
      <c r="B75" s="184" t="s">
        <v>226</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f t="shared" si="0"/>
        <v>0</v>
      </c>
    </row>
    <row r="76" spans="1:29" ht="21.75" customHeight="1" x14ac:dyDescent="0.25">
      <c r="A76" s="177" t="s">
        <v>55</v>
      </c>
      <c r="B76" s="178" t="s">
        <v>131</v>
      </c>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c r="AC76" s="179">
        <f t="shared" si="0"/>
        <v>0</v>
      </c>
    </row>
    <row r="77" spans="1:29" ht="23.25" customHeight="1" x14ac:dyDescent="0.25">
      <c r="A77" s="180" t="s">
        <v>221</v>
      </c>
      <c r="B77" s="183" t="s">
        <v>567</v>
      </c>
      <c r="C77" s="179"/>
      <c r="D77" s="179"/>
      <c r="E77" s="179"/>
      <c r="F77" s="179"/>
      <c r="G77" s="179">
        <v>0</v>
      </c>
      <c r="H77" s="179">
        <v>0</v>
      </c>
      <c r="I77" s="179"/>
      <c r="J77" s="179">
        <v>0</v>
      </c>
      <c r="K77" s="179"/>
      <c r="L77" s="179"/>
      <c r="M77" s="179"/>
      <c r="N77" s="179"/>
      <c r="O77" s="179"/>
      <c r="P77" s="179"/>
      <c r="Q77" s="179"/>
      <c r="R77" s="179"/>
      <c r="S77" s="179"/>
      <c r="T77" s="179"/>
      <c r="U77" s="179"/>
      <c r="V77" s="179"/>
      <c r="W77" s="179"/>
      <c r="X77" s="179"/>
      <c r="Y77" s="179"/>
      <c r="Z77" s="179"/>
      <c r="AA77" s="179"/>
      <c r="AB77" s="179"/>
      <c r="AC77" s="179">
        <f t="shared" si="0"/>
        <v>0</v>
      </c>
    </row>
    <row r="78" spans="1:29" ht="18.75" customHeight="1" x14ac:dyDescent="0.25">
      <c r="A78" s="180" t="s">
        <v>222</v>
      </c>
      <c r="B78" s="183" t="s">
        <v>147</v>
      </c>
      <c r="C78" s="179"/>
      <c r="D78" s="179"/>
      <c r="E78" s="179"/>
      <c r="F78" s="179"/>
      <c r="G78" s="179">
        <v>0</v>
      </c>
      <c r="H78" s="179">
        <v>0</v>
      </c>
      <c r="I78" s="179"/>
      <c r="J78" s="179">
        <v>0</v>
      </c>
      <c r="K78" s="179"/>
      <c r="L78" s="179"/>
      <c r="M78" s="179"/>
      <c r="N78" s="179"/>
      <c r="O78" s="179"/>
      <c r="P78" s="179"/>
      <c r="Q78" s="179"/>
      <c r="R78" s="179"/>
      <c r="S78" s="179"/>
      <c r="T78" s="179"/>
      <c r="U78" s="179"/>
      <c r="V78" s="179"/>
      <c r="W78" s="179"/>
      <c r="X78" s="179"/>
      <c r="Y78" s="179"/>
      <c r="Z78" s="179"/>
      <c r="AA78" s="179"/>
      <c r="AB78" s="179"/>
      <c r="AC78" s="179">
        <f t="shared" si="0"/>
        <v>0</v>
      </c>
    </row>
    <row r="79" spans="1:29" x14ac:dyDescent="0.25">
      <c r="A79" s="180" t="s">
        <v>223</v>
      </c>
      <c r="B79" s="181" t="s">
        <v>568</v>
      </c>
      <c r="C79" s="179"/>
      <c r="D79" s="179"/>
      <c r="E79" s="179"/>
      <c r="F79" s="179"/>
      <c r="G79" s="179">
        <v>0</v>
      </c>
      <c r="H79" s="179">
        <v>0</v>
      </c>
      <c r="I79" s="179"/>
      <c r="J79" s="179">
        <v>0</v>
      </c>
      <c r="K79" s="179"/>
      <c r="L79" s="179"/>
      <c r="M79" s="179"/>
      <c r="N79" s="179"/>
      <c r="O79" s="179"/>
      <c r="P79" s="179"/>
      <c r="Q79" s="179"/>
      <c r="R79" s="179"/>
      <c r="S79" s="179"/>
      <c r="T79" s="179"/>
      <c r="U79" s="179"/>
      <c r="V79" s="179"/>
      <c r="W79" s="179"/>
      <c r="X79" s="179"/>
      <c r="Y79" s="179"/>
      <c r="Z79" s="179"/>
      <c r="AA79" s="179"/>
      <c r="AB79" s="179"/>
      <c r="AC79" s="179">
        <f t="shared" si="0"/>
        <v>0</v>
      </c>
    </row>
    <row r="80" spans="1:29" x14ac:dyDescent="0.25">
      <c r="A80" s="180" t="s">
        <v>224</v>
      </c>
      <c r="B80" s="181" t="s">
        <v>569</v>
      </c>
      <c r="C80" s="185"/>
      <c r="D80" s="186"/>
      <c r="E80" s="187"/>
      <c r="F80" s="187"/>
      <c r="G80" s="179">
        <v>0</v>
      </c>
      <c r="H80" s="179">
        <v>0</v>
      </c>
      <c r="I80" s="187"/>
      <c r="J80" s="179">
        <v>0</v>
      </c>
      <c r="K80" s="186"/>
      <c r="L80" s="179"/>
      <c r="M80" s="186"/>
      <c r="N80" s="179"/>
      <c r="O80" s="186"/>
      <c r="P80" s="179"/>
      <c r="Q80" s="186"/>
      <c r="R80" s="179"/>
      <c r="S80" s="186"/>
      <c r="T80" s="179"/>
      <c r="U80" s="186"/>
      <c r="V80" s="179"/>
      <c r="W80" s="186"/>
      <c r="X80" s="179"/>
      <c r="Y80" s="186"/>
      <c r="Z80" s="179"/>
      <c r="AA80" s="186"/>
      <c r="AB80" s="179"/>
      <c r="AC80" s="179">
        <f t="shared" si="0"/>
        <v>0</v>
      </c>
    </row>
    <row r="81" spans="1:29" x14ac:dyDescent="0.25">
      <c r="A81" s="180" t="s">
        <v>225</v>
      </c>
      <c r="B81" s="181" t="s">
        <v>570</v>
      </c>
      <c r="C81" s="185"/>
      <c r="D81" s="186"/>
      <c r="E81" s="187"/>
      <c r="F81" s="187"/>
      <c r="G81" s="179">
        <v>0</v>
      </c>
      <c r="H81" s="179">
        <v>0</v>
      </c>
      <c r="I81" s="187"/>
      <c r="J81" s="179">
        <v>0</v>
      </c>
      <c r="K81" s="186"/>
      <c r="L81" s="179"/>
      <c r="M81" s="186"/>
      <c r="N81" s="179"/>
      <c r="O81" s="186"/>
      <c r="P81" s="179"/>
      <c r="Q81" s="186"/>
      <c r="R81" s="179"/>
      <c r="S81" s="186"/>
      <c r="T81" s="179"/>
      <c r="U81" s="186"/>
      <c r="V81" s="179"/>
      <c r="W81" s="186"/>
      <c r="X81" s="179"/>
      <c r="Y81" s="186"/>
      <c r="Z81" s="179"/>
      <c r="AA81" s="186"/>
      <c r="AB81" s="179"/>
      <c r="AC81" s="179">
        <f t="shared" si="0"/>
        <v>0</v>
      </c>
    </row>
    <row r="82" spans="1:29" x14ac:dyDescent="0.25">
      <c r="A82" s="180" t="s">
        <v>600</v>
      </c>
      <c r="B82" s="181" t="s">
        <v>571</v>
      </c>
      <c r="C82" s="185"/>
      <c r="D82" s="186"/>
      <c r="E82" s="187"/>
      <c r="F82" s="187"/>
      <c r="G82" s="179">
        <v>0</v>
      </c>
      <c r="H82" s="179">
        <v>0</v>
      </c>
      <c r="I82" s="187"/>
      <c r="J82" s="179">
        <v>0</v>
      </c>
      <c r="K82" s="186"/>
      <c r="L82" s="179"/>
      <c r="M82" s="186"/>
      <c r="N82" s="179"/>
      <c r="O82" s="186"/>
      <c r="P82" s="179"/>
      <c r="Q82" s="186"/>
      <c r="R82" s="179"/>
      <c r="S82" s="186"/>
      <c r="T82" s="179"/>
      <c r="U82" s="186"/>
      <c r="V82" s="179"/>
      <c r="W82" s="186"/>
      <c r="X82" s="179"/>
      <c r="Y82" s="186"/>
      <c r="Z82" s="179"/>
      <c r="AA82" s="186"/>
      <c r="AB82" s="179"/>
      <c r="AC82" s="179">
        <f t="shared" si="0"/>
        <v>0</v>
      </c>
    </row>
    <row r="83" spans="1:29" x14ac:dyDescent="0.25">
      <c r="A83" s="180" t="s">
        <v>601</v>
      </c>
      <c r="B83" s="181" t="s">
        <v>572</v>
      </c>
      <c r="C83" s="185"/>
      <c r="D83" s="186"/>
      <c r="E83" s="187"/>
      <c r="F83" s="187"/>
      <c r="G83" s="179">
        <v>0</v>
      </c>
      <c r="H83" s="179">
        <v>0</v>
      </c>
      <c r="I83" s="187"/>
      <c r="J83" s="179">
        <v>0</v>
      </c>
      <c r="K83" s="186"/>
      <c r="L83" s="179"/>
      <c r="M83" s="186"/>
      <c r="N83" s="179"/>
      <c r="O83" s="186"/>
      <c r="P83" s="179"/>
      <c r="Q83" s="186"/>
      <c r="R83" s="179"/>
      <c r="S83" s="186"/>
      <c r="T83" s="179"/>
      <c r="U83" s="186"/>
      <c r="V83" s="179"/>
      <c r="W83" s="186"/>
      <c r="X83" s="179"/>
      <c r="Y83" s="186"/>
      <c r="Z83" s="179"/>
      <c r="AA83" s="186"/>
      <c r="AB83" s="179"/>
      <c r="AC83" s="179">
        <f t="shared" si="0"/>
        <v>0</v>
      </c>
    </row>
    <row r="84" spans="1:29" x14ac:dyDescent="0.25">
      <c r="A84" s="180" t="s">
        <v>602</v>
      </c>
      <c r="B84" s="181" t="s">
        <v>574</v>
      </c>
      <c r="C84" s="185"/>
      <c r="D84" s="186"/>
      <c r="E84" s="187"/>
      <c r="F84" s="187"/>
      <c r="G84" s="179">
        <v>0</v>
      </c>
      <c r="H84" s="179">
        <v>0</v>
      </c>
      <c r="I84" s="187"/>
      <c r="J84" s="179">
        <v>0</v>
      </c>
      <c r="K84" s="186"/>
      <c r="L84" s="179"/>
      <c r="M84" s="186"/>
      <c r="N84" s="179"/>
      <c r="O84" s="186"/>
      <c r="P84" s="179"/>
      <c r="Q84" s="186"/>
      <c r="R84" s="179"/>
      <c r="S84" s="186"/>
      <c r="T84" s="179"/>
      <c r="U84" s="186"/>
      <c r="V84" s="179"/>
      <c r="W84" s="186"/>
      <c r="X84" s="179"/>
      <c r="Y84" s="186"/>
      <c r="Z84" s="179"/>
      <c r="AA84" s="186"/>
      <c r="AB84" s="179"/>
      <c r="AC84" s="179">
        <f t="shared" si="0"/>
        <v>0</v>
      </c>
    </row>
    <row r="85" spans="1:29" x14ac:dyDescent="0.25">
      <c r="A85" s="180" t="s">
        <v>603</v>
      </c>
      <c r="B85" s="181" t="s">
        <v>576</v>
      </c>
      <c r="C85" s="185"/>
      <c r="D85" s="186"/>
      <c r="E85" s="187"/>
      <c r="F85" s="187"/>
      <c r="G85" s="179">
        <v>0</v>
      </c>
      <c r="H85" s="179">
        <v>0</v>
      </c>
      <c r="I85" s="187"/>
      <c r="J85" s="179">
        <v>0</v>
      </c>
      <c r="K85" s="186"/>
      <c r="L85" s="179"/>
      <c r="M85" s="186"/>
      <c r="N85" s="179"/>
      <c r="O85" s="186"/>
      <c r="P85" s="179"/>
      <c r="Q85" s="186"/>
      <c r="R85" s="179"/>
      <c r="S85" s="186"/>
      <c r="T85" s="179"/>
      <c r="U85" s="186"/>
      <c r="V85" s="179"/>
      <c r="W85" s="186"/>
      <c r="X85" s="179"/>
      <c r="Y85" s="186"/>
      <c r="Z85" s="179"/>
      <c r="AA85" s="186"/>
      <c r="AB85" s="179"/>
      <c r="AC85" s="179">
        <f t="shared" si="0"/>
        <v>0</v>
      </c>
    </row>
    <row r="86" spans="1:29" x14ac:dyDescent="0.25">
      <c r="A86" s="180" t="s">
        <v>604</v>
      </c>
      <c r="B86" s="181" t="s">
        <v>578</v>
      </c>
      <c r="C86" s="185"/>
      <c r="D86" s="186"/>
      <c r="E86" s="187"/>
      <c r="F86" s="187"/>
      <c r="G86" s="179">
        <v>0</v>
      </c>
      <c r="H86" s="179">
        <v>0</v>
      </c>
      <c r="I86" s="187"/>
      <c r="J86" s="179">
        <v>0</v>
      </c>
      <c r="K86" s="186"/>
      <c r="L86" s="179"/>
      <c r="M86" s="186"/>
      <c r="N86" s="179"/>
      <c r="O86" s="186"/>
      <c r="P86" s="179"/>
      <c r="Q86" s="186"/>
      <c r="R86" s="179"/>
      <c r="S86" s="186"/>
      <c r="T86" s="179"/>
      <c r="U86" s="186"/>
      <c r="V86" s="179"/>
      <c r="W86" s="186"/>
      <c r="X86" s="179"/>
      <c r="Y86" s="186"/>
      <c r="Z86" s="179"/>
      <c r="AA86" s="186"/>
      <c r="AB86" s="179"/>
      <c r="AC86" s="179">
        <f t="shared" si="0"/>
        <v>0</v>
      </c>
    </row>
    <row r="87" spans="1:29" x14ac:dyDescent="0.25">
      <c r="A87" s="180" t="s">
        <v>605</v>
      </c>
      <c r="B87" s="181" t="s">
        <v>580</v>
      </c>
      <c r="C87" s="188"/>
      <c r="D87" s="186"/>
      <c r="E87" s="187"/>
      <c r="F87" s="187"/>
      <c r="G87" s="179">
        <v>0</v>
      </c>
      <c r="H87" s="179">
        <v>0</v>
      </c>
      <c r="I87" s="187"/>
      <c r="J87" s="179">
        <v>0</v>
      </c>
      <c r="K87" s="186"/>
      <c r="L87" s="179"/>
      <c r="M87" s="186"/>
      <c r="N87" s="179"/>
      <c r="O87" s="186"/>
      <c r="P87" s="179"/>
      <c r="Q87" s="186"/>
      <c r="R87" s="179"/>
      <c r="S87" s="186"/>
      <c r="T87" s="179"/>
      <c r="U87" s="186"/>
      <c r="V87" s="179"/>
      <c r="W87" s="186"/>
      <c r="X87" s="179"/>
      <c r="Y87" s="186"/>
      <c r="Z87" s="179"/>
      <c r="AA87" s="186"/>
      <c r="AB87" s="179"/>
      <c r="AC87" s="179">
        <f t="shared" si="0"/>
        <v>0</v>
      </c>
    </row>
  </sheetData>
  <mergeCells count="31">
    <mergeCell ref="A15:AC15"/>
    <mergeCell ref="C21:D22"/>
    <mergeCell ref="A17:AC17"/>
    <mergeCell ref="A16:AC16"/>
    <mergeCell ref="A21:A23"/>
    <mergeCell ref="E21:F22"/>
    <mergeCell ref="A19:AC19"/>
    <mergeCell ref="T22:U22"/>
    <mergeCell ref="V22:W22"/>
    <mergeCell ref="B21:B23"/>
    <mergeCell ref="L21:O21"/>
    <mergeCell ref="L22:M22"/>
    <mergeCell ref="N22:O22"/>
    <mergeCell ref="P21:S21"/>
    <mergeCell ref="P22:Q22"/>
    <mergeCell ref="R22:S22"/>
    <mergeCell ref="A5:AC5"/>
    <mergeCell ref="A13:AC13"/>
    <mergeCell ref="A10:AC10"/>
    <mergeCell ref="A12:AC12"/>
    <mergeCell ref="A9:AC9"/>
    <mergeCell ref="A7:AC7"/>
    <mergeCell ref="AB21:AC22"/>
    <mergeCell ref="H21:K21"/>
    <mergeCell ref="H22:I22"/>
    <mergeCell ref="J22:K22"/>
    <mergeCell ref="G21:G23"/>
    <mergeCell ref="T21:W21"/>
    <mergeCell ref="X21:AA21"/>
    <mergeCell ref="X22:Y22"/>
    <mergeCell ref="Z22:AA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67"/>
  <sheetViews>
    <sheetView view="pageBreakPreview" topLeftCell="E39" zoomScaleSheetLayoutView="100" workbookViewId="0">
      <selection activeCell="N47" sqref="N47"/>
    </sheetView>
  </sheetViews>
  <sheetFormatPr defaultColWidth="9.140625" defaultRowHeight="15" x14ac:dyDescent="0.25"/>
  <cols>
    <col min="1" max="1" width="11.5703125" style="18" customWidth="1"/>
    <col min="2" max="2" width="24.7109375" style="18" customWidth="1"/>
    <col min="3" max="3" width="15.28515625" style="18" customWidth="1"/>
    <col min="4" max="4" width="15.140625" style="18" customWidth="1"/>
    <col min="5" max="8" width="7.7109375" style="18" customWidth="1"/>
    <col min="9" max="9" width="9.7109375" style="18" customWidth="1"/>
    <col min="10" max="10" width="10.42578125" style="18" customWidth="1"/>
    <col min="11" max="12" width="7.7109375" style="18" customWidth="1"/>
    <col min="13" max="13" width="10.7109375" style="18" customWidth="1"/>
    <col min="14" max="14" width="58.7109375" style="18" customWidth="1"/>
    <col min="15" max="15" width="20.28515625" style="18" customWidth="1"/>
    <col min="16" max="16" width="14.28515625" style="18" customWidth="1"/>
    <col min="17" max="17" width="18.5703125" style="18" customWidth="1"/>
    <col min="18" max="18" width="17" style="18" customWidth="1"/>
    <col min="19" max="20" width="9.7109375" style="18" customWidth="1"/>
    <col min="21" max="21" width="11.42578125" style="18" customWidth="1"/>
    <col min="22" max="22" width="12.7109375" style="18" customWidth="1"/>
    <col min="23" max="23" width="30.85546875" style="18" customWidth="1"/>
    <col min="24" max="24" width="10.7109375" style="18" customWidth="1"/>
    <col min="25" max="25" width="31.85546875" style="18" customWidth="1"/>
    <col min="26" max="26" width="7.7109375" style="18" customWidth="1"/>
    <col min="27" max="27" width="10.7109375" style="18" customWidth="1"/>
    <col min="28" max="28" width="15" style="18" customWidth="1"/>
    <col min="29" max="29" width="32.85546875" style="18" customWidth="1"/>
    <col min="30" max="30" width="12.5703125" style="18" customWidth="1"/>
    <col min="31" max="31" width="16.5703125" style="18" customWidth="1"/>
    <col min="32" max="32" width="15.5703125" style="18" customWidth="1"/>
    <col min="33" max="33" width="19" style="18" customWidth="1"/>
    <col min="34" max="34" width="17.85546875" style="18" customWidth="1"/>
    <col min="35" max="35" width="15.42578125" style="18" customWidth="1"/>
    <col min="36" max="36" width="14.7109375" style="18" customWidth="1"/>
    <col min="37" max="37" width="16" style="18" customWidth="1"/>
    <col min="38" max="38" width="17.140625" style="18" customWidth="1"/>
    <col min="39" max="39" width="17.7109375" style="18" customWidth="1"/>
    <col min="40" max="40" width="18.7109375" style="18" customWidth="1"/>
    <col min="41" max="41" width="19.85546875" style="18" customWidth="1"/>
    <col min="42" max="42" width="12.42578125" style="18" customWidth="1"/>
    <col min="43" max="43" width="12" style="18" customWidth="1"/>
    <col min="44" max="44" width="14.140625" style="18" customWidth="1"/>
    <col min="45" max="46" width="13.28515625" style="18" customWidth="1"/>
    <col min="47" max="47" width="20.42578125" style="18" customWidth="1"/>
    <col min="48" max="48" width="97.85546875" style="18" customWidth="1"/>
    <col min="49" max="49" width="12.5703125" style="18" hidden="1" customWidth="1"/>
    <col min="50" max="50" width="10.7109375"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4"/>
    </row>
    <row r="7" spans="1:48" ht="18.75"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ht="15.75"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ht="15.75" x14ac:dyDescent="0.25">
      <c r="A12" s="404" t="str">
        <f>'1. паспорт местоположение'!A12:C12</f>
        <v>I_NS1200.PS.0044</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ht="15.75" x14ac:dyDescent="0.25">
      <c r="A15" s="40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50"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50"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50"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50" s="21"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50" s="21" customFormat="1" x14ac:dyDescent="0.25">
      <c r="A21" s="496" t="s">
        <v>432</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50" s="21" customFormat="1" ht="58.5" customHeight="1" x14ac:dyDescent="0.25">
      <c r="A22" s="497" t="s">
        <v>51</v>
      </c>
      <c r="B22" s="500" t="s">
        <v>23</v>
      </c>
      <c r="C22" s="497" t="s">
        <v>50</v>
      </c>
      <c r="D22" s="497" t="s">
        <v>49</v>
      </c>
      <c r="E22" s="503" t="s">
        <v>443</v>
      </c>
      <c r="F22" s="504"/>
      <c r="G22" s="504"/>
      <c r="H22" s="504"/>
      <c r="I22" s="504"/>
      <c r="J22" s="504"/>
      <c r="K22" s="504"/>
      <c r="L22" s="505"/>
      <c r="M22" s="497" t="s">
        <v>48</v>
      </c>
      <c r="N22" s="497" t="s">
        <v>47</v>
      </c>
      <c r="O22" s="497" t="s">
        <v>46</v>
      </c>
      <c r="P22" s="506" t="s">
        <v>234</v>
      </c>
      <c r="Q22" s="506" t="s">
        <v>45</v>
      </c>
      <c r="R22" s="506" t="s">
        <v>44</v>
      </c>
      <c r="S22" s="506" t="s">
        <v>43</v>
      </c>
      <c r="T22" s="506"/>
      <c r="U22" s="507" t="s">
        <v>42</v>
      </c>
      <c r="V22" s="507" t="s">
        <v>41</v>
      </c>
      <c r="W22" s="506" t="s">
        <v>40</v>
      </c>
      <c r="X22" s="506" t="s">
        <v>39</v>
      </c>
      <c r="Y22" s="506" t="s">
        <v>38</v>
      </c>
      <c r="Z22" s="520" t="s">
        <v>37</v>
      </c>
      <c r="AA22" s="506" t="s">
        <v>36</v>
      </c>
      <c r="AB22" s="506" t="s">
        <v>35</v>
      </c>
      <c r="AC22" s="506" t="s">
        <v>34</v>
      </c>
      <c r="AD22" s="506" t="s">
        <v>33</v>
      </c>
      <c r="AE22" s="506" t="s">
        <v>32</v>
      </c>
      <c r="AF22" s="506" t="s">
        <v>31</v>
      </c>
      <c r="AG22" s="506"/>
      <c r="AH22" s="506"/>
      <c r="AI22" s="506"/>
      <c r="AJ22" s="506"/>
      <c r="AK22" s="506"/>
      <c r="AL22" s="506" t="s">
        <v>30</v>
      </c>
      <c r="AM22" s="506"/>
      <c r="AN22" s="506"/>
      <c r="AO22" s="506"/>
      <c r="AP22" s="506" t="s">
        <v>29</v>
      </c>
      <c r="AQ22" s="506"/>
      <c r="AR22" s="506" t="s">
        <v>28</v>
      </c>
      <c r="AS22" s="506" t="s">
        <v>27</v>
      </c>
      <c r="AT22" s="506" t="s">
        <v>26</v>
      </c>
      <c r="AU22" s="506" t="s">
        <v>25</v>
      </c>
      <c r="AV22" s="510" t="s">
        <v>24</v>
      </c>
    </row>
    <row r="23" spans="1:50" s="21" customFormat="1" ht="64.5" customHeight="1" x14ac:dyDescent="0.25">
      <c r="A23" s="498"/>
      <c r="B23" s="501"/>
      <c r="C23" s="498"/>
      <c r="D23" s="498"/>
      <c r="E23" s="512" t="s">
        <v>22</v>
      </c>
      <c r="F23" s="514" t="s">
        <v>130</v>
      </c>
      <c r="G23" s="514" t="s">
        <v>129</v>
      </c>
      <c r="H23" s="514" t="s">
        <v>128</v>
      </c>
      <c r="I23" s="518" t="s">
        <v>356</v>
      </c>
      <c r="J23" s="518" t="s">
        <v>357</v>
      </c>
      <c r="K23" s="518" t="s">
        <v>358</v>
      </c>
      <c r="L23" s="514" t="s">
        <v>79</v>
      </c>
      <c r="M23" s="498"/>
      <c r="N23" s="498"/>
      <c r="O23" s="498"/>
      <c r="P23" s="506"/>
      <c r="Q23" s="506"/>
      <c r="R23" s="506"/>
      <c r="S23" s="516" t="s">
        <v>1</v>
      </c>
      <c r="T23" s="516" t="s">
        <v>10</v>
      </c>
      <c r="U23" s="507"/>
      <c r="V23" s="507"/>
      <c r="W23" s="506"/>
      <c r="X23" s="506"/>
      <c r="Y23" s="506"/>
      <c r="Z23" s="506"/>
      <c r="AA23" s="506"/>
      <c r="AB23" s="506"/>
      <c r="AC23" s="506"/>
      <c r="AD23" s="506"/>
      <c r="AE23" s="506"/>
      <c r="AF23" s="506" t="s">
        <v>21</v>
      </c>
      <c r="AG23" s="506"/>
      <c r="AH23" s="506" t="s">
        <v>20</v>
      </c>
      <c r="AI23" s="506"/>
      <c r="AJ23" s="497" t="s">
        <v>19</v>
      </c>
      <c r="AK23" s="497" t="s">
        <v>18</v>
      </c>
      <c r="AL23" s="497" t="s">
        <v>17</v>
      </c>
      <c r="AM23" s="497" t="s">
        <v>16</v>
      </c>
      <c r="AN23" s="497" t="s">
        <v>15</v>
      </c>
      <c r="AO23" s="497" t="s">
        <v>14</v>
      </c>
      <c r="AP23" s="497" t="s">
        <v>13</v>
      </c>
      <c r="AQ23" s="508" t="s">
        <v>10</v>
      </c>
      <c r="AR23" s="506"/>
      <c r="AS23" s="506"/>
      <c r="AT23" s="506"/>
      <c r="AU23" s="506"/>
      <c r="AV23" s="511"/>
      <c r="AW23" s="21" t="s">
        <v>748</v>
      </c>
      <c r="AX23" s="21" t="s">
        <v>749</v>
      </c>
    </row>
    <row r="24" spans="1:50" s="21" customFormat="1" ht="96.75" customHeight="1" x14ac:dyDescent="0.25">
      <c r="A24" s="499"/>
      <c r="B24" s="502"/>
      <c r="C24" s="499"/>
      <c r="D24" s="499"/>
      <c r="E24" s="513"/>
      <c r="F24" s="515"/>
      <c r="G24" s="515"/>
      <c r="H24" s="515"/>
      <c r="I24" s="519"/>
      <c r="J24" s="519"/>
      <c r="K24" s="519"/>
      <c r="L24" s="515"/>
      <c r="M24" s="499"/>
      <c r="N24" s="499"/>
      <c r="O24" s="499"/>
      <c r="P24" s="506"/>
      <c r="Q24" s="506"/>
      <c r="R24" s="506"/>
      <c r="S24" s="517"/>
      <c r="T24" s="517"/>
      <c r="U24" s="507"/>
      <c r="V24" s="507"/>
      <c r="W24" s="506"/>
      <c r="X24" s="506"/>
      <c r="Y24" s="506"/>
      <c r="Z24" s="506"/>
      <c r="AA24" s="506"/>
      <c r="AB24" s="506"/>
      <c r="AC24" s="506"/>
      <c r="AD24" s="506"/>
      <c r="AE24" s="506"/>
      <c r="AF24" s="164" t="s">
        <v>12</v>
      </c>
      <c r="AG24" s="164" t="s">
        <v>11</v>
      </c>
      <c r="AH24" s="104" t="s">
        <v>1</v>
      </c>
      <c r="AI24" s="104" t="s">
        <v>10</v>
      </c>
      <c r="AJ24" s="499"/>
      <c r="AK24" s="499"/>
      <c r="AL24" s="499"/>
      <c r="AM24" s="499"/>
      <c r="AN24" s="499"/>
      <c r="AO24" s="499"/>
      <c r="AP24" s="499"/>
      <c r="AQ24" s="509"/>
      <c r="AR24" s="506"/>
      <c r="AS24" s="506"/>
      <c r="AT24" s="506"/>
      <c r="AU24" s="506"/>
      <c r="AV24" s="511"/>
      <c r="AW24" s="233">
        <f>SUM(AW26:AW67)</f>
        <v>1471.2329999999997</v>
      </c>
      <c r="AX24" s="233">
        <f>SUM(AX26:AX67)</f>
        <v>1431.3709999999999</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s="194" customFormat="1" ht="90" x14ac:dyDescent="0.2">
      <c r="A26" s="371" t="s">
        <v>544</v>
      </c>
      <c r="B26" s="371" t="s">
        <v>770</v>
      </c>
      <c r="C26" s="371" t="s">
        <v>545</v>
      </c>
      <c r="D26" s="372" t="s">
        <v>301</v>
      </c>
      <c r="E26" s="372" t="s">
        <v>301</v>
      </c>
      <c r="F26" s="372" t="s">
        <v>301</v>
      </c>
      <c r="G26" s="372" t="s">
        <v>301</v>
      </c>
      <c r="H26" s="372" t="s">
        <v>301</v>
      </c>
      <c r="I26" s="372" t="s">
        <v>301</v>
      </c>
      <c r="J26" s="372" t="s">
        <v>301</v>
      </c>
      <c r="K26" s="372" t="s">
        <v>301</v>
      </c>
      <c r="L26" s="372" t="s">
        <v>301</v>
      </c>
      <c r="M26" s="371" t="s">
        <v>546</v>
      </c>
      <c r="N26" s="371" t="s">
        <v>694</v>
      </c>
      <c r="O26" s="371" t="s">
        <v>770</v>
      </c>
      <c r="P26" s="373">
        <v>61614</v>
      </c>
      <c r="Q26" s="371" t="s">
        <v>547</v>
      </c>
      <c r="R26" s="373">
        <v>61614</v>
      </c>
      <c r="S26" s="371" t="s">
        <v>548</v>
      </c>
      <c r="T26" s="371" t="s">
        <v>549</v>
      </c>
      <c r="U26" s="371">
        <v>6</v>
      </c>
      <c r="V26" s="374">
        <v>6</v>
      </c>
      <c r="W26" s="371" t="s">
        <v>550</v>
      </c>
      <c r="X26" s="373">
        <v>61614</v>
      </c>
      <c r="Y26" s="371"/>
      <c r="Z26" s="371">
        <v>1</v>
      </c>
      <c r="AA26" s="373">
        <v>60381</v>
      </c>
      <c r="AB26" s="373">
        <v>60381</v>
      </c>
      <c r="AC26" s="371" t="s">
        <v>550</v>
      </c>
      <c r="AD26" s="373">
        <v>71250</v>
      </c>
      <c r="AE26" s="373">
        <v>0</v>
      </c>
      <c r="AF26" s="372" t="s">
        <v>551</v>
      </c>
      <c r="AG26" s="371" t="s">
        <v>552</v>
      </c>
      <c r="AH26" s="371" t="s">
        <v>553</v>
      </c>
      <c r="AI26" s="371" t="s">
        <v>554</v>
      </c>
      <c r="AJ26" s="371" t="s">
        <v>555</v>
      </c>
      <c r="AK26" s="371" t="s">
        <v>556</v>
      </c>
      <c r="AL26" s="375"/>
      <c r="AM26" s="375"/>
      <c r="AN26" s="376"/>
      <c r="AO26" s="375"/>
      <c r="AP26" s="371" t="s">
        <v>557</v>
      </c>
      <c r="AQ26" s="371" t="s">
        <v>558</v>
      </c>
      <c r="AR26" s="371" t="s">
        <v>557</v>
      </c>
      <c r="AS26" s="371" t="s">
        <v>558</v>
      </c>
      <c r="AT26" s="371" t="s">
        <v>559</v>
      </c>
      <c r="AU26" s="375"/>
      <c r="AV26" s="371" t="s">
        <v>695</v>
      </c>
      <c r="AW26" s="220">
        <v>71.25</v>
      </c>
      <c r="AX26" s="194">
        <v>72.457999999999998</v>
      </c>
    </row>
    <row r="27" spans="1:50" s="194" customFormat="1" x14ac:dyDescent="0.2">
      <c r="A27" s="375"/>
      <c r="B27" s="371"/>
      <c r="C27" s="371"/>
      <c r="D27" s="377"/>
      <c r="E27" s="374"/>
      <c r="F27" s="374"/>
      <c r="G27" s="374"/>
      <c r="H27" s="374"/>
      <c r="I27" s="374"/>
      <c r="J27" s="374"/>
      <c r="K27" s="374"/>
      <c r="L27" s="374"/>
      <c r="M27" s="371"/>
      <c r="N27" s="371"/>
      <c r="O27" s="371"/>
      <c r="P27" s="373"/>
      <c r="Q27" s="371"/>
      <c r="R27" s="373"/>
      <c r="S27" s="371"/>
      <c r="T27" s="371"/>
      <c r="U27" s="371"/>
      <c r="V27" s="374"/>
      <c r="W27" s="371" t="s">
        <v>560</v>
      </c>
      <c r="X27" s="373">
        <v>61599</v>
      </c>
      <c r="Y27" s="371" t="s">
        <v>560</v>
      </c>
      <c r="Z27" s="371"/>
      <c r="AA27" s="373"/>
      <c r="AB27" s="373"/>
      <c r="AC27" s="371"/>
      <c r="AD27" s="373"/>
      <c r="AE27" s="373"/>
      <c r="AF27" s="372"/>
      <c r="AG27" s="371"/>
      <c r="AH27" s="371"/>
      <c r="AI27" s="371"/>
      <c r="AJ27" s="371"/>
      <c r="AK27" s="371"/>
      <c r="AL27" s="375"/>
      <c r="AM27" s="375"/>
      <c r="AN27" s="376"/>
      <c r="AO27" s="375"/>
      <c r="AP27" s="371"/>
      <c r="AQ27" s="371"/>
      <c r="AR27" s="371"/>
      <c r="AS27" s="371"/>
      <c r="AT27" s="371"/>
      <c r="AU27" s="375"/>
      <c r="AV27" s="371"/>
    </row>
    <row r="28" spans="1:50" s="194" customFormat="1" x14ac:dyDescent="0.2">
      <c r="A28" s="375"/>
      <c r="B28" s="371"/>
      <c r="C28" s="371"/>
      <c r="D28" s="377"/>
      <c r="E28" s="374"/>
      <c r="F28" s="374"/>
      <c r="G28" s="374"/>
      <c r="H28" s="374"/>
      <c r="I28" s="374"/>
      <c r="J28" s="374"/>
      <c r="K28" s="374"/>
      <c r="L28" s="374"/>
      <c r="M28" s="371"/>
      <c r="N28" s="371"/>
      <c r="O28" s="371"/>
      <c r="P28" s="373"/>
      <c r="Q28" s="371"/>
      <c r="R28" s="373"/>
      <c r="S28" s="371"/>
      <c r="T28" s="371"/>
      <c r="U28" s="371"/>
      <c r="V28" s="374"/>
      <c r="W28" s="371" t="s">
        <v>561</v>
      </c>
      <c r="X28" s="373">
        <v>61604</v>
      </c>
      <c r="Y28" s="371"/>
      <c r="Z28" s="371"/>
      <c r="AA28" s="373">
        <v>60680</v>
      </c>
      <c r="AB28" s="373"/>
      <c r="AC28" s="371"/>
      <c r="AD28" s="373"/>
      <c r="AE28" s="373"/>
      <c r="AF28" s="372"/>
      <c r="AG28" s="371"/>
      <c r="AH28" s="371"/>
      <c r="AI28" s="371"/>
      <c r="AJ28" s="371"/>
      <c r="AK28" s="371"/>
      <c r="AL28" s="375"/>
      <c r="AM28" s="375"/>
      <c r="AN28" s="376"/>
      <c r="AO28" s="375"/>
      <c r="AP28" s="371"/>
      <c r="AQ28" s="371"/>
      <c r="AR28" s="371"/>
      <c r="AS28" s="371"/>
      <c r="AT28" s="371"/>
      <c r="AU28" s="375"/>
      <c r="AV28" s="371"/>
    </row>
    <row r="29" spans="1:50" s="194" customFormat="1" x14ac:dyDescent="0.2">
      <c r="A29" s="375"/>
      <c r="B29" s="371"/>
      <c r="C29" s="371"/>
      <c r="D29" s="377"/>
      <c r="E29" s="374"/>
      <c r="F29" s="374"/>
      <c r="G29" s="374"/>
      <c r="H29" s="374"/>
      <c r="I29" s="374"/>
      <c r="J29" s="374"/>
      <c r="K29" s="374"/>
      <c r="L29" s="374"/>
      <c r="M29" s="371"/>
      <c r="N29" s="371"/>
      <c r="O29" s="371"/>
      <c r="P29" s="373"/>
      <c r="Q29" s="371"/>
      <c r="R29" s="373"/>
      <c r="S29" s="371"/>
      <c r="T29" s="371"/>
      <c r="U29" s="371"/>
      <c r="V29" s="374"/>
      <c r="W29" s="371" t="s">
        <v>562</v>
      </c>
      <c r="X29" s="373">
        <v>61614</v>
      </c>
      <c r="Y29" s="371"/>
      <c r="Z29" s="371"/>
      <c r="AA29" s="373">
        <v>60690</v>
      </c>
      <c r="AB29" s="373"/>
      <c r="AC29" s="371"/>
      <c r="AD29" s="373"/>
      <c r="AE29" s="373"/>
      <c r="AF29" s="372"/>
      <c r="AG29" s="371"/>
      <c r="AH29" s="371"/>
      <c r="AI29" s="371"/>
      <c r="AJ29" s="371"/>
      <c r="AK29" s="371"/>
      <c r="AL29" s="375"/>
      <c r="AM29" s="375"/>
      <c r="AN29" s="376"/>
      <c r="AO29" s="375"/>
      <c r="AP29" s="371"/>
      <c r="AQ29" s="371"/>
      <c r="AR29" s="371"/>
      <c r="AS29" s="371"/>
      <c r="AT29" s="371"/>
      <c r="AU29" s="375"/>
      <c r="AV29" s="371"/>
    </row>
    <row r="30" spans="1:50" s="194" customFormat="1" x14ac:dyDescent="0.2">
      <c r="A30" s="375"/>
      <c r="B30" s="371"/>
      <c r="C30" s="371"/>
      <c r="D30" s="377"/>
      <c r="E30" s="374"/>
      <c r="F30" s="374"/>
      <c r="G30" s="374"/>
      <c r="H30" s="374"/>
      <c r="I30" s="374"/>
      <c r="J30" s="374"/>
      <c r="K30" s="374"/>
      <c r="L30" s="374"/>
      <c r="M30" s="371"/>
      <c r="N30" s="371"/>
      <c r="O30" s="371"/>
      <c r="P30" s="373"/>
      <c r="Q30" s="371"/>
      <c r="R30" s="373"/>
      <c r="S30" s="371"/>
      <c r="T30" s="371"/>
      <c r="U30" s="371"/>
      <c r="V30" s="374"/>
      <c r="W30" s="371" t="s">
        <v>563</v>
      </c>
      <c r="X30" s="373">
        <v>61583</v>
      </c>
      <c r="Y30" s="371" t="s">
        <v>563</v>
      </c>
      <c r="Z30" s="371"/>
      <c r="AA30" s="373"/>
      <c r="AB30" s="373"/>
      <c r="AC30" s="371"/>
      <c r="AD30" s="373"/>
      <c r="AE30" s="373"/>
      <c r="AF30" s="372"/>
      <c r="AG30" s="371"/>
      <c r="AH30" s="371"/>
      <c r="AI30" s="371"/>
      <c r="AJ30" s="371"/>
      <c r="AK30" s="371"/>
      <c r="AL30" s="375"/>
      <c r="AM30" s="375"/>
      <c r="AN30" s="376"/>
      <c r="AO30" s="375"/>
      <c r="AP30" s="371"/>
      <c r="AQ30" s="371"/>
      <c r="AR30" s="371"/>
      <c r="AS30" s="371"/>
      <c r="AT30" s="371"/>
      <c r="AU30" s="375"/>
      <c r="AV30" s="371"/>
    </row>
    <row r="31" spans="1:50" s="222" customFormat="1" x14ac:dyDescent="0.2">
      <c r="A31" s="375"/>
      <c r="B31" s="371"/>
      <c r="C31" s="371"/>
      <c r="D31" s="377"/>
      <c r="E31" s="374"/>
      <c r="F31" s="374"/>
      <c r="G31" s="374"/>
      <c r="H31" s="374"/>
      <c r="I31" s="374"/>
      <c r="J31" s="374"/>
      <c r="K31" s="374"/>
      <c r="L31" s="374"/>
      <c r="M31" s="371"/>
      <c r="N31" s="371"/>
      <c r="O31" s="371"/>
      <c r="P31" s="373"/>
      <c r="Q31" s="371"/>
      <c r="R31" s="373"/>
      <c r="S31" s="371"/>
      <c r="T31" s="371"/>
      <c r="U31" s="371"/>
      <c r="V31" s="374"/>
      <c r="W31" s="371" t="s">
        <v>564</v>
      </c>
      <c r="X31" s="373">
        <v>52877</v>
      </c>
      <c r="Y31" s="371" t="s">
        <v>564</v>
      </c>
      <c r="Z31" s="371"/>
      <c r="AA31" s="373"/>
      <c r="AB31" s="373"/>
      <c r="AC31" s="371"/>
      <c r="AD31" s="373"/>
      <c r="AE31" s="373"/>
      <c r="AF31" s="372"/>
      <c r="AG31" s="371"/>
      <c r="AH31" s="371"/>
      <c r="AI31" s="371"/>
      <c r="AJ31" s="371"/>
      <c r="AK31" s="371"/>
      <c r="AL31" s="375"/>
      <c r="AM31" s="375"/>
      <c r="AN31" s="376"/>
      <c r="AO31" s="375"/>
      <c r="AP31" s="371"/>
      <c r="AQ31" s="371"/>
      <c r="AR31" s="371"/>
      <c r="AS31" s="371"/>
      <c r="AT31" s="371"/>
      <c r="AU31" s="375"/>
      <c r="AV31" s="371"/>
    </row>
    <row r="32" spans="1:50" s="224" customFormat="1" ht="75" x14ac:dyDescent="0.2">
      <c r="A32" s="378" t="s">
        <v>696</v>
      </c>
      <c r="B32" s="371" t="s">
        <v>770</v>
      </c>
      <c r="C32" s="373" t="s">
        <v>545</v>
      </c>
      <c r="D32" s="372" t="s">
        <v>620</v>
      </c>
      <c r="E32" s="372" t="s">
        <v>301</v>
      </c>
      <c r="F32" s="372" t="s">
        <v>301</v>
      </c>
      <c r="G32" s="372" t="s">
        <v>301</v>
      </c>
      <c r="H32" s="372" t="s">
        <v>301</v>
      </c>
      <c r="I32" s="372" t="s">
        <v>301</v>
      </c>
      <c r="J32" s="372" t="s">
        <v>301</v>
      </c>
      <c r="K32" s="372" t="s">
        <v>301</v>
      </c>
      <c r="L32" s="372" t="s">
        <v>301</v>
      </c>
      <c r="M32" s="371" t="s">
        <v>546</v>
      </c>
      <c r="N32" s="379" t="s">
        <v>621</v>
      </c>
      <c r="O32" s="371" t="s">
        <v>770</v>
      </c>
      <c r="P32" s="373">
        <v>2702</v>
      </c>
      <c r="Q32" s="373" t="s">
        <v>547</v>
      </c>
      <c r="R32" s="373">
        <v>2702</v>
      </c>
      <c r="S32" s="371" t="s">
        <v>548</v>
      </c>
      <c r="T32" s="371" t="s">
        <v>622</v>
      </c>
      <c r="U32" s="371">
        <v>1</v>
      </c>
      <c r="V32" s="371">
        <v>1</v>
      </c>
      <c r="W32" s="371" t="s">
        <v>623</v>
      </c>
      <c r="X32" s="373">
        <v>2702</v>
      </c>
      <c r="Y32" s="373"/>
      <c r="Z32" s="373"/>
      <c r="AA32" s="373"/>
      <c r="AB32" s="373">
        <v>2702</v>
      </c>
      <c r="AC32" s="371" t="s">
        <v>623</v>
      </c>
      <c r="AD32" s="373">
        <v>3242</v>
      </c>
      <c r="AE32" s="373">
        <v>3242</v>
      </c>
      <c r="AF32" s="373"/>
      <c r="AG32" s="373"/>
      <c r="AH32" s="371"/>
      <c r="AI32" s="371"/>
      <c r="AJ32" s="371"/>
      <c r="AK32" s="371"/>
      <c r="AL32" s="371" t="s">
        <v>626</v>
      </c>
      <c r="AM32" s="371" t="s">
        <v>627</v>
      </c>
      <c r="AN32" s="371" t="s">
        <v>628</v>
      </c>
      <c r="AO32" s="372" t="s">
        <v>629</v>
      </c>
      <c r="AP32" s="371" t="s">
        <v>624</v>
      </c>
      <c r="AQ32" s="371" t="s">
        <v>625</v>
      </c>
      <c r="AR32" s="371" t="s">
        <v>630</v>
      </c>
      <c r="AS32" s="371" t="s">
        <v>625</v>
      </c>
      <c r="AT32" s="371" t="s">
        <v>631</v>
      </c>
      <c r="AU32" s="373"/>
      <c r="AV32" s="373"/>
      <c r="AW32" s="223">
        <v>3.242</v>
      </c>
      <c r="AX32" s="223">
        <v>3.242</v>
      </c>
    </row>
    <row r="33" spans="1:50" s="204" customFormat="1" ht="75" x14ac:dyDescent="0.25">
      <c r="A33" s="385">
        <v>2</v>
      </c>
      <c r="B33" s="385" t="s">
        <v>771</v>
      </c>
      <c r="C33" s="385" t="s">
        <v>545</v>
      </c>
      <c r="D33" s="372" t="s">
        <v>722</v>
      </c>
      <c r="E33" s="372" t="s">
        <v>301</v>
      </c>
      <c r="F33" s="372" t="s">
        <v>301</v>
      </c>
      <c r="G33" s="372" t="s">
        <v>301</v>
      </c>
      <c r="H33" s="372" t="s">
        <v>301</v>
      </c>
      <c r="I33" s="372" t="s">
        <v>301</v>
      </c>
      <c r="J33" s="372" t="s">
        <v>301</v>
      </c>
      <c r="K33" s="372" t="s">
        <v>301</v>
      </c>
      <c r="L33" s="372" t="s">
        <v>301</v>
      </c>
      <c r="M33" s="385" t="s">
        <v>546</v>
      </c>
      <c r="N33" s="385" t="s">
        <v>728</v>
      </c>
      <c r="O33" s="385" t="s">
        <v>771</v>
      </c>
      <c r="P33" s="384">
        <v>280</v>
      </c>
      <c r="Q33" s="385" t="s">
        <v>547</v>
      </c>
      <c r="R33" s="384">
        <v>280</v>
      </c>
      <c r="S33" s="385" t="s">
        <v>724</v>
      </c>
      <c r="T33" s="385" t="s">
        <v>724</v>
      </c>
      <c r="U33" s="385">
        <v>1</v>
      </c>
      <c r="V33" s="385">
        <v>1</v>
      </c>
      <c r="W33" s="385" t="s">
        <v>729</v>
      </c>
      <c r="X33" s="384">
        <v>280</v>
      </c>
      <c r="Y33" s="385"/>
      <c r="Z33" s="385"/>
      <c r="AA33" s="384"/>
      <c r="AB33" s="384">
        <v>280</v>
      </c>
      <c r="AC33" s="385" t="s">
        <v>729</v>
      </c>
      <c r="AD33" s="384">
        <v>336</v>
      </c>
      <c r="AE33" s="384">
        <v>336</v>
      </c>
      <c r="AF33" s="371"/>
      <c r="AG33" s="371"/>
      <c r="AH33" s="371"/>
      <c r="AI33" s="371"/>
      <c r="AJ33" s="371"/>
      <c r="AK33" s="371"/>
      <c r="AL33" s="371" t="s">
        <v>626</v>
      </c>
      <c r="AM33" s="386" t="s">
        <v>754</v>
      </c>
      <c r="AN33" s="371" t="s">
        <v>730</v>
      </c>
      <c r="AO33" s="371" t="s">
        <v>731</v>
      </c>
      <c r="AP33" s="371"/>
      <c r="AQ33" s="371" t="s">
        <v>730</v>
      </c>
      <c r="AR33" s="371"/>
      <c r="AS33" s="371" t="s">
        <v>730</v>
      </c>
      <c r="AT33" s="371" t="s">
        <v>732</v>
      </c>
      <c r="AU33" s="385"/>
      <c r="AV33" s="385" t="s">
        <v>733</v>
      </c>
      <c r="AW33" s="221">
        <v>0.33600000000000002</v>
      </c>
      <c r="AX33" s="221">
        <v>0.33600000000000002</v>
      </c>
    </row>
    <row r="34" spans="1:50" s="226" customFormat="1" ht="75" x14ac:dyDescent="0.25">
      <c r="A34" s="372" t="s">
        <v>654</v>
      </c>
      <c r="B34" s="371" t="s">
        <v>770</v>
      </c>
      <c r="C34" s="371" t="s">
        <v>545</v>
      </c>
      <c r="D34" s="372" t="s">
        <v>655</v>
      </c>
      <c r="E34" s="372" t="s">
        <v>301</v>
      </c>
      <c r="F34" s="372" t="s">
        <v>301</v>
      </c>
      <c r="G34" s="383">
        <v>50</v>
      </c>
      <c r="H34" s="372" t="s">
        <v>301</v>
      </c>
      <c r="I34" s="372" t="s">
        <v>301</v>
      </c>
      <c r="J34" s="383">
        <v>100</v>
      </c>
      <c r="K34" s="372" t="s">
        <v>301</v>
      </c>
      <c r="L34" s="372" t="s">
        <v>301</v>
      </c>
      <c r="M34" s="371" t="s">
        <v>656</v>
      </c>
      <c r="N34" s="379" t="s">
        <v>699</v>
      </c>
      <c r="O34" s="371" t="s">
        <v>452</v>
      </c>
      <c r="P34" s="384">
        <v>1324062</v>
      </c>
      <c r="Q34" s="382" t="s">
        <v>547</v>
      </c>
      <c r="R34" s="384">
        <v>926843</v>
      </c>
      <c r="S34" s="371" t="s">
        <v>548</v>
      </c>
      <c r="T34" s="371" t="s">
        <v>657</v>
      </c>
      <c r="U34" s="371">
        <v>4</v>
      </c>
      <c r="V34" s="371">
        <v>4</v>
      </c>
      <c r="W34" s="371" t="s">
        <v>658</v>
      </c>
      <c r="X34" s="373">
        <v>925527</v>
      </c>
      <c r="Y34" s="381"/>
      <c r="Z34" s="371">
        <v>1</v>
      </c>
      <c r="AA34" s="373">
        <v>924785</v>
      </c>
      <c r="AB34" s="373">
        <v>924785</v>
      </c>
      <c r="AC34" s="371" t="s">
        <v>658</v>
      </c>
      <c r="AD34" s="373">
        <v>1109742</v>
      </c>
      <c r="AE34" s="381">
        <v>0</v>
      </c>
      <c r="AF34" s="372" t="s">
        <v>659</v>
      </c>
      <c r="AG34" s="371" t="s">
        <v>637</v>
      </c>
      <c r="AH34" s="371" t="s">
        <v>638</v>
      </c>
      <c r="AI34" s="371" t="s">
        <v>638</v>
      </c>
      <c r="AJ34" s="371" t="s">
        <v>660</v>
      </c>
      <c r="AK34" s="371" t="s">
        <v>661</v>
      </c>
      <c r="AL34" s="381"/>
      <c r="AM34" s="381"/>
      <c r="AN34" s="381"/>
      <c r="AO34" s="381"/>
      <c r="AP34" s="371" t="s">
        <v>645</v>
      </c>
      <c r="AQ34" s="371" t="s">
        <v>662</v>
      </c>
      <c r="AR34" s="371" t="s">
        <v>663</v>
      </c>
      <c r="AS34" s="371" t="s">
        <v>662</v>
      </c>
      <c r="AT34" s="371" t="s">
        <v>664</v>
      </c>
      <c r="AU34" s="381"/>
      <c r="AV34" s="382" t="s">
        <v>789</v>
      </c>
      <c r="AW34" s="225">
        <v>1109.742</v>
      </c>
      <c r="AX34" s="225">
        <v>1109.742</v>
      </c>
    </row>
    <row r="35" spans="1:50" x14ac:dyDescent="0.25">
      <c r="A35" s="381"/>
      <c r="B35" s="381"/>
      <c r="C35" s="381"/>
      <c r="D35" s="381"/>
      <c r="E35" s="381"/>
      <c r="F35" s="381"/>
      <c r="G35" s="381"/>
      <c r="H35" s="381"/>
      <c r="I35" s="381"/>
      <c r="J35" s="381"/>
      <c r="K35" s="381"/>
      <c r="L35" s="381"/>
      <c r="M35" s="381"/>
      <c r="N35" s="381"/>
      <c r="O35" s="381"/>
      <c r="P35" s="381"/>
      <c r="Q35" s="381"/>
      <c r="R35" s="381"/>
      <c r="S35" s="381"/>
      <c r="T35" s="381"/>
      <c r="U35" s="381"/>
      <c r="V35" s="381"/>
      <c r="W35" s="371" t="s">
        <v>665</v>
      </c>
      <c r="X35" s="373">
        <v>926843</v>
      </c>
      <c r="Y35" s="381"/>
      <c r="Z35" s="381"/>
      <c r="AA35" s="373">
        <v>926843</v>
      </c>
      <c r="AB35" s="381"/>
      <c r="AC35" s="381"/>
      <c r="AD35" s="381"/>
      <c r="AE35" s="381"/>
      <c r="AF35" s="381"/>
      <c r="AG35" s="381"/>
      <c r="AH35" s="381"/>
      <c r="AI35" s="381"/>
      <c r="AJ35" s="381"/>
      <c r="AK35" s="381"/>
      <c r="AL35" s="381"/>
      <c r="AM35" s="381"/>
      <c r="AN35" s="381"/>
      <c r="AO35" s="381"/>
      <c r="AP35" s="381"/>
      <c r="AQ35" s="381"/>
      <c r="AR35" s="381"/>
      <c r="AS35" s="381"/>
      <c r="AT35" s="381"/>
      <c r="AU35" s="381"/>
      <c r="AV35" s="381"/>
    </row>
    <row r="36" spans="1:50" x14ac:dyDescent="0.25">
      <c r="A36" s="381"/>
      <c r="B36" s="381"/>
      <c r="C36" s="381"/>
      <c r="D36" s="381"/>
      <c r="E36" s="381"/>
      <c r="F36" s="381"/>
      <c r="G36" s="381"/>
      <c r="H36" s="381"/>
      <c r="I36" s="381"/>
      <c r="J36" s="381"/>
      <c r="K36" s="381"/>
      <c r="L36" s="381"/>
      <c r="M36" s="381"/>
      <c r="N36" s="381"/>
      <c r="O36" s="381"/>
      <c r="P36" s="381"/>
      <c r="Q36" s="381"/>
      <c r="R36" s="381"/>
      <c r="S36" s="381"/>
      <c r="T36" s="381"/>
      <c r="U36" s="381"/>
      <c r="V36" s="381"/>
      <c r="W36" s="371" t="s">
        <v>666</v>
      </c>
      <c r="X36" s="373">
        <v>926843</v>
      </c>
      <c r="Y36" s="381"/>
      <c r="Z36" s="381"/>
      <c r="AA36" s="373">
        <v>926102</v>
      </c>
      <c r="AB36" s="381"/>
      <c r="AC36" s="381"/>
      <c r="AD36" s="381"/>
      <c r="AE36" s="381"/>
      <c r="AF36" s="381"/>
      <c r="AG36" s="381"/>
      <c r="AH36" s="381"/>
      <c r="AI36" s="381"/>
      <c r="AJ36" s="381"/>
      <c r="AK36" s="381"/>
      <c r="AL36" s="381"/>
      <c r="AM36" s="381"/>
      <c r="AN36" s="381"/>
      <c r="AO36" s="381"/>
      <c r="AP36" s="381"/>
      <c r="AQ36" s="381"/>
      <c r="AR36" s="381"/>
      <c r="AS36" s="381"/>
      <c r="AT36" s="381"/>
      <c r="AU36" s="381"/>
      <c r="AV36" s="381"/>
    </row>
    <row r="37" spans="1:50" x14ac:dyDescent="0.25">
      <c r="A37" s="381"/>
      <c r="B37" s="381"/>
      <c r="C37" s="381"/>
      <c r="D37" s="381"/>
      <c r="E37" s="381"/>
      <c r="F37" s="381"/>
      <c r="G37" s="381"/>
      <c r="H37" s="381"/>
      <c r="I37" s="381"/>
      <c r="J37" s="381"/>
      <c r="K37" s="381"/>
      <c r="L37" s="381"/>
      <c r="M37" s="381"/>
      <c r="N37" s="381"/>
      <c r="O37" s="381"/>
      <c r="P37" s="381"/>
      <c r="Q37" s="381"/>
      <c r="R37" s="381"/>
      <c r="S37" s="381"/>
      <c r="T37" s="381"/>
      <c r="U37" s="381"/>
      <c r="V37" s="381"/>
      <c r="W37" s="371" t="s">
        <v>667</v>
      </c>
      <c r="X37" s="373">
        <v>0</v>
      </c>
      <c r="Y37" s="371" t="s">
        <v>667</v>
      </c>
      <c r="Z37" s="381"/>
      <c r="AA37" s="381"/>
      <c r="AB37" s="381"/>
      <c r="AC37" s="381"/>
      <c r="AD37" s="381"/>
      <c r="AE37" s="381"/>
      <c r="AF37" s="381"/>
      <c r="AG37" s="381"/>
      <c r="AH37" s="381"/>
      <c r="AI37" s="381"/>
      <c r="AJ37" s="381"/>
      <c r="AK37" s="381"/>
      <c r="AL37" s="381"/>
      <c r="AM37" s="381"/>
      <c r="AN37" s="381"/>
      <c r="AO37" s="381"/>
      <c r="AP37" s="381"/>
      <c r="AQ37" s="381"/>
      <c r="AR37" s="381"/>
      <c r="AS37" s="381"/>
      <c r="AT37" s="381"/>
      <c r="AU37" s="381"/>
      <c r="AV37" s="381"/>
    </row>
    <row r="38" spans="1:50" s="223" customFormat="1" ht="105" x14ac:dyDescent="0.2">
      <c r="A38" s="380" t="s">
        <v>632</v>
      </c>
      <c r="B38" s="371" t="s">
        <v>452</v>
      </c>
      <c r="C38" s="371" t="s">
        <v>545</v>
      </c>
      <c r="D38" s="372" t="s">
        <v>683</v>
      </c>
      <c r="E38" s="372" t="s">
        <v>301</v>
      </c>
      <c r="F38" s="372" t="s">
        <v>301</v>
      </c>
      <c r="G38" s="372" t="s">
        <v>301</v>
      </c>
      <c r="H38" s="372" t="s">
        <v>301</v>
      </c>
      <c r="I38" s="372" t="s">
        <v>301</v>
      </c>
      <c r="J38" s="372" t="s">
        <v>301</v>
      </c>
      <c r="K38" s="372" t="s">
        <v>301</v>
      </c>
      <c r="L38" s="372" t="s">
        <v>301</v>
      </c>
      <c r="M38" s="371" t="s">
        <v>697</v>
      </c>
      <c r="N38" s="379" t="s">
        <v>633</v>
      </c>
      <c r="O38" s="371" t="s">
        <v>452</v>
      </c>
      <c r="P38" s="373">
        <v>501864</v>
      </c>
      <c r="Q38" s="373" t="s">
        <v>698</v>
      </c>
      <c r="R38" s="373">
        <v>501864</v>
      </c>
      <c r="S38" s="371" t="s">
        <v>548</v>
      </c>
      <c r="T38" s="371" t="s">
        <v>634</v>
      </c>
      <c r="U38" s="371">
        <v>9</v>
      </c>
      <c r="V38" s="371">
        <v>9</v>
      </c>
      <c r="W38" s="371" t="s">
        <v>635</v>
      </c>
      <c r="X38" s="373">
        <v>501513</v>
      </c>
      <c r="Y38" s="381"/>
      <c r="Z38" s="381"/>
      <c r="AA38" s="381"/>
      <c r="AB38" s="373">
        <v>501513</v>
      </c>
      <c r="AC38" s="371" t="s">
        <v>635</v>
      </c>
      <c r="AD38" s="373">
        <v>601815</v>
      </c>
      <c r="AE38" s="381">
        <v>0</v>
      </c>
      <c r="AF38" s="372" t="s">
        <v>636</v>
      </c>
      <c r="AG38" s="371" t="s">
        <v>637</v>
      </c>
      <c r="AH38" s="371" t="s">
        <v>638</v>
      </c>
      <c r="AI38" s="371" t="s">
        <v>638</v>
      </c>
      <c r="AJ38" s="371" t="s">
        <v>639</v>
      </c>
      <c r="AK38" s="371" t="s">
        <v>640</v>
      </c>
      <c r="AL38" s="371" t="s">
        <v>641</v>
      </c>
      <c r="AM38" s="371" t="s">
        <v>627</v>
      </c>
      <c r="AN38" s="371" t="s">
        <v>640</v>
      </c>
      <c r="AO38" s="372" t="s">
        <v>642</v>
      </c>
      <c r="AP38" s="371" t="s">
        <v>643</v>
      </c>
      <c r="AQ38" s="371" t="s">
        <v>644</v>
      </c>
      <c r="AR38" s="371" t="s">
        <v>630</v>
      </c>
      <c r="AS38" s="371" t="s">
        <v>644</v>
      </c>
      <c r="AT38" s="371" t="s">
        <v>645</v>
      </c>
      <c r="AU38" s="381"/>
      <c r="AV38" s="382" t="s">
        <v>750</v>
      </c>
      <c r="AW38" s="223">
        <v>124.836</v>
      </c>
      <c r="AX38" s="223">
        <v>83.766000000000005</v>
      </c>
    </row>
    <row r="39" spans="1:50" s="223" customFormat="1" ht="30" x14ac:dyDescent="0.2">
      <c r="A39" s="381"/>
      <c r="B39" s="381"/>
      <c r="C39" s="381"/>
      <c r="D39" s="381"/>
      <c r="E39" s="381"/>
      <c r="F39" s="381"/>
      <c r="G39" s="381"/>
      <c r="H39" s="381"/>
      <c r="I39" s="381"/>
      <c r="J39" s="381"/>
      <c r="K39" s="381"/>
      <c r="L39" s="381"/>
      <c r="M39" s="381"/>
      <c r="N39" s="381"/>
      <c r="O39" s="381"/>
      <c r="P39" s="381"/>
      <c r="Q39" s="381"/>
      <c r="R39" s="381"/>
      <c r="S39" s="381"/>
      <c r="T39" s="381"/>
      <c r="U39" s="381"/>
      <c r="V39" s="381"/>
      <c r="W39" s="371" t="s">
        <v>646</v>
      </c>
      <c r="X39" s="373">
        <v>0</v>
      </c>
      <c r="Y39" s="371" t="s">
        <v>646</v>
      </c>
      <c r="Z39" s="381"/>
      <c r="AA39" s="381"/>
      <c r="AB39" s="381"/>
      <c r="AC39" s="381"/>
      <c r="AD39" s="381"/>
      <c r="AE39" s="381"/>
      <c r="AF39" s="381"/>
      <c r="AG39" s="381"/>
      <c r="AH39" s="381"/>
      <c r="AI39" s="381"/>
      <c r="AJ39" s="381"/>
      <c r="AK39" s="381"/>
      <c r="AL39" s="381"/>
      <c r="AM39" s="381"/>
      <c r="AN39" s="381"/>
      <c r="AO39" s="381"/>
      <c r="AP39" s="381"/>
      <c r="AQ39" s="381"/>
      <c r="AR39" s="381"/>
      <c r="AS39" s="381"/>
      <c r="AT39" s="381"/>
      <c r="AU39" s="381"/>
      <c r="AV39" s="381"/>
    </row>
    <row r="40" spans="1:50" s="223" customFormat="1" x14ac:dyDescent="0.2">
      <c r="A40" s="381"/>
      <c r="B40" s="381"/>
      <c r="C40" s="381"/>
      <c r="D40" s="381"/>
      <c r="E40" s="381"/>
      <c r="F40" s="381"/>
      <c r="G40" s="381"/>
      <c r="H40" s="381"/>
      <c r="I40" s="381"/>
      <c r="J40" s="381"/>
      <c r="K40" s="381"/>
      <c r="L40" s="381"/>
      <c r="M40" s="381"/>
      <c r="N40" s="381"/>
      <c r="O40" s="381"/>
      <c r="P40" s="381"/>
      <c r="Q40" s="381"/>
      <c r="R40" s="381"/>
      <c r="S40" s="381"/>
      <c r="T40" s="381"/>
      <c r="U40" s="381"/>
      <c r="V40" s="381"/>
      <c r="W40" s="371" t="s">
        <v>647</v>
      </c>
      <c r="X40" s="373">
        <v>0</v>
      </c>
      <c r="Y40" s="371" t="s">
        <v>647</v>
      </c>
      <c r="Z40" s="381"/>
      <c r="AA40" s="381"/>
      <c r="AB40" s="381"/>
      <c r="AC40" s="381"/>
      <c r="AD40" s="381"/>
      <c r="AE40" s="381"/>
      <c r="AF40" s="381"/>
      <c r="AG40" s="381"/>
      <c r="AH40" s="381"/>
      <c r="AI40" s="381"/>
      <c r="AJ40" s="381"/>
      <c r="AK40" s="381"/>
      <c r="AL40" s="381"/>
      <c r="AM40" s="381"/>
      <c r="AN40" s="381"/>
      <c r="AO40" s="381"/>
      <c r="AP40" s="381"/>
      <c r="AQ40" s="381"/>
      <c r="AR40" s="381"/>
      <c r="AS40" s="381"/>
      <c r="AT40" s="381"/>
      <c r="AU40" s="381"/>
      <c r="AV40" s="381"/>
    </row>
    <row r="41" spans="1:50" s="223" customFormat="1" x14ac:dyDescent="0.2">
      <c r="A41" s="381"/>
      <c r="B41" s="381"/>
      <c r="C41" s="381"/>
      <c r="D41" s="381"/>
      <c r="E41" s="381"/>
      <c r="F41" s="381"/>
      <c r="G41" s="381"/>
      <c r="H41" s="381"/>
      <c r="I41" s="381"/>
      <c r="J41" s="381"/>
      <c r="K41" s="381"/>
      <c r="L41" s="381"/>
      <c r="M41" s="381"/>
      <c r="N41" s="381"/>
      <c r="O41" s="381"/>
      <c r="P41" s="381"/>
      <c r="Q41" s="381"/>
      <c r="R41" s="381"/>
      <c r="S41" s="381"/>
      <c r="T41" s="381"/>
      <c r="U41" s="381"/>
      <c r="V41" s="381"/>
      <c r="W41" s="371" t="s">
        <v>648</v>
      </c>
      <c r="X41" s="373">
        <v>0</v>
      </c>
      <c r="Y41" s="371" t="s">
        <v>648</v>
      </c>
      <c r="Z41" s="381"/>
      <c r="AA41" s="381"/>
      <c r="AB41" s="381"/>
      <c r="AC41" s="381"/>
      <c r="AD41" s="381"/>
      <c r="AE41" s="381"/>
      <c r="AF41" s="381"/>
      <c r="AG41" s="381"/>
      <c r="AH41" s="381"/>
      <c r="AI41" s="381"/>
      <c r="AJ41" s="381"/>
      <c r="AK41" s="381"/>
      <c r="AL41" s="381"/>
      <c r="AM41" s="381"/>
      <c r="AN41" s="381"/>
      <c r="AO41" s="381"/>
      <c r="AP41" s="381"/>
      <c r="AQ41" s="381"/>
      <c r="AR41" s="381"/>
      <c r="AS41" s="381"/>
      <c r="AT41" s="381"/>
      <c r="AU41" s="381"/>
      <c r="AV41" s="381"/>
    </row>
    <row r="42" spans="1:50" s="223" customFormat="1" x14ac:dyDescent="0.2">
      <c r="A42" s="381"/>
      <c r="B42" s="381"/>
      <c r="C42" s="381"/>
      <c r="D42" s="381"/>
      <c r="E42" s="381"/>
      <c r="F42" s="381"/>
      <c r="G42" s="381"/>
      <c r="H42" s="381"/>
      <c r="I42" s="381"/>
      <c r="J42" s="381"/>
      <c r="K42" s="381"/>
      <c r="L42" s="381"/>
      <c r="M42" s="381"/>
      <c r="N42" s="381"/>
      <c r="O42" s="381"/>
      <c r="P42" s="381"/>
      <c r="Q42" s="381"/>
      <c r="R42" s="381"/>
      <c r="S42" s="381"/>
      <c r="T42" s="381"/>
      <c r="U42" s="381"/>
      <c r="V42" s="381"/>
      <c r="W42" s="371" t="s">
        <v>649</v>
      </c>
      <c r="X42" s="373">
        <v>0</v>
      </c>
      <c r="Y42" s="371" t="s">
        <v>649</v>
      </c>
      <c r="Z42" s="381"/>
      <c r="AA42" s="381"/>
      <c r="AB42" s="381"/>
      <c r="AC42" s="381"/>
      <c r="AD42" s="381"/>
      <c r="AE42" s="381"/>
      <c r="AF42" s="381"/>
      <c r="AG42" s="381"/>
      <c r="AH42" s="381"/>
      <c r="AI42" s="381"/>
      <c r="AJ42" s="381"/>
      <c r="AK42" s="381"/>
      <c r="AL42" s="381"/>
      <c r="AM42" s="381"/>
      <c r="AN42" s="381"/>
      <c r="AO42" s="381"/>
      <c r="AP42" s="381"/>
      <c r="AQ42" s="381"/>
      <c r="AR42" s="381"/>
      <c r="AS42" s="381"/>
      <c r="AT42" s="381"/>
      <c r="AU42" s="381"/>
      <c r="AV42" s="381"/>
    </row>
    <row r="43" spans="1:50" s="223" customFormat="1" x14ac:dyDescent="0.2">
      <c r="A43" s="381"/>
      <c r="B43" s="381"/>
      <c r="C43" s="381"/>
      <c r="D43" s="381"/>
      <c r="E43" s="381"/>
      <c r="F43" s="381"/>
      <c r="G43" s="381"/>
      <c r="H43" s="381"/>
      <c r="I43" s="381"/>
      <c r="J43" s="381"/>
      <c r="K43" s="381"/>
      <c r="L43" s="381"/>
      <c r="M43" s="381"/>
      <c r="N43" s="381"/>
      <c r="O43" s="381"/>
      <c r="P43" s="381"/>
      <c r="Q43" s="381"/>
      <c r="R43" s="381"/>
      <c r="S43" s="381"/>
      <c r="T43" s="381"/>
      <c r="U43" s="381"/>
      <c r="V43" s="381"/>
      <c r="W43" s="371" t="s">
        <v>650</v>
      </c>
      <c r="X43" s="373">
        <v>0</v>
      </c>
      <c r="Y43" s="371" t="s">
        <v>650</v>
      </c>
      <c r="Z43" s="381"/>
      <c r="AA43" s="381"/>
      <c r="AB43" s="381"/>
      <c r="AC43" s="381"/>
      <c r="AD43" s="381"/>
      <c r="AE43" s="381"/>
      <c r="AF43" s="381"/>
      <c r="AG43" s="381"/>
      <c r="AH43" s="381"/>
      <c r="AI43" s="381"/>
      <c r="AJ43" s="381"/>
      <c r="AK43" s="381"/>
      <c r="AL43" s="381"/>
      <c r="AM43" s="381"/>
      <c r="AN43" s="381"/>
      <c r="AO43" s="381"/>
      <c r="AP43" s="381"/>
      <c r="AQ43" s="381"/>
      <c r="AR43" s="381"/>
      <c r="AS43" s="381"/>
      <c r="AT43" s="381"/>
      <c r="AU43" s="381"/>
      <c r="AV43" s="381"/>
    </row>
    <row r="44" spans="1:50" s="223" customFormat="1" x14ac:dyDescent="0.2">
      <c r="A44" s="381"/>
      <c r="B44" s="381"/>
      <c r="C44" s="381"/>
      <c r="D44" s="381"/>
      <c r="E44" s="381"/>
      <c r="F44" s="381"/>
      <c r="G44" s="381"/>
      <c r="H44" s="381"/>
      <c r="I44" s="381"/>
      <c r="J44" s="381"/>
      <c r="K44" s="381"/>
      <c r="L44" s="381"/>
      <c r="M44" s="381"/>
      <c r="N44" s="381"/>
      <c r="O44" s="381"/>
      <c r="P44" s="381"/>
      <c r="Q44" s="381"/>
      <c r="R44" s="381"/>
      <c r="S44" s="381"/>
      <c r="T44" s="381"/>
      <c r="U44" s="381"/>
      <c r="V44" s="381"/>
      <c r="W44" s="371" t="s">
        <v>651</v>
      </c>
      <c r="X44" s="373">
        <v>0</v>
      </c>
      <c r="Y44" s="371" t="s">
        <v>651</v>
      </c>
      <c r="Z44" s="381"/>
      <c r="AA44" s="381"/>
      <c r="AB44" s="381"/>
      <c r="AC44" s="381"/>
      <c r="AD44" s="381"/>
      <c r="AE44" s="381"/>
      <c r="AF44" s="381"/>
      <c r="AG44" s="381"/>
      <c r="AH44" s="381"/>
      <c r="AI44" s="381"/>
      <c r="AJ44" s="381"/>
      <c r="AK44" s="381"/>
      <c r="AL44" s="381"/>
      <c r="AM44" s="381"/>
      <c r="AN44" s="381"/>
      <c r="AO44" s="381"/>
      <c r="AP44" s="381"/>
      <c r="AQ44" s="381"/>
      <c r="AR44" s="381"/>
      <c r="AS44" s="381"/>
      <c r="AT44" s="381"/>
      <c r="AU44" s="381"/>
      <c r="AV44" s="381"/>
    </row>
    <row r="45" spans="1:50" s="223" customFormat="1" x14ac:dyDescent="0.2">
      <c r="A45" s="381"/>
      <c r="B45" s="381"/>
      <c r="C45" s="381"/>
      <c r="D45" s="381"/>
      <c r="E45" s="381"/>
      <c r="F45" s="381"/>
      <c r="G45" s="381"/>
      <c r="H45" s="381"/>
      <c r="I45" s="381"/>
      <c r="J45" s="381"/>
      <c r="K45" s="381"/>
      <c r="L45" s="381"/>
      <c r="M45" s="381"/>
      <c r="N45" s="381"/>
      <c r="O45" s="381"/>
      <c r="P45" s="381"/>
      <c r="Q45" s="381"/>
      <c r="R45" s="381"/>
      <c r="S45" s="381"/>
      <c r="T45" s="381"/>
      <c r="U45" s="381"/>
      <c r="V45" s="381"/>
      <c r="W45" s="371" t="s">
        <v>652</v>
      </c>
      <c r="X45" s="373">
        <v>0</v>
      </c>
      <c r="Y45" s="371" t="s">
        <v>652</v>
      </c>
      <c r="Z45" s="381"/>
      <c r="AA45" s="381"/>
      <c r="AB45" s="381"/>
      <c r="AC45" s="381"/>
      <c r="AD45" s="381"/>
      <c r="AE45" s="381"/>
      <c r="AF45" s="381"/>
      <c r="AG45" s="381"/>
      <c r="AH45" s="381"/>
      <c r="AI45" s="381"/>
      <c r="AJ45" s="381"/>
      <c r="AK45" s="381"/>
      <c r="AL45" s="381"/>
      <c r="AM45" s="381"/>
      <c r="AN45" s="381"/>
      <c r="AO45" s="381"/>
      <c r="AP45" s="381"/>
      <c r="AQ45" s="381"/>
      <c r="AR45" s="381"/>
      <c r="AS45" s="381"/>
      <c r="AT45" s="381"/>
      <c r="AU45" s="381"/>
      <c r="AV45" s="381"/>
    </row>
    <row r="46" spans="1:50" s="223" customFormat="1" x14ac:dyDescent="0.2">
      <c r="A46" s="381"/>
      <c r="B46" s="381"/>
      <c r="C46" s="381"/>
      <c r="D46" s="381"/>
      <c r="E46" s="381"/>
      <c r="F46" s="381"/>
      <c r="G46" s="381"/>
      <c r="H46" s="381"/>
      <c r="I46" s="381"/>
      <c r="J46" s="381"/>
      <c r="K46" s="381"/>
      <c r="L46" s="381"/>
      <c r="M46" s="381"/>
      <c r="N46" s="381"/>
      <c r="O46" s="381"/>
      <c r="P46" s="381"/>
      <c r="Q46" s="381"/>
      <c r="R46" s="381"/>
      <c r="S46" s="381"/>
      <c r="T46" s="381"/>
      <c r="U46" s="381"/>
      <c r="V46" s="381"/>
      <c r="W46" s="371" t="s">
        <v>653</v>
      </c>
      <c r="X46" s="373">
        <v>0</v>
      </c>
      <c r="Y46" s="371" t="s">
        <v>653</v>
      </c>
      <c r="Z46" s="381"/>
      <c r="AA46" s="381"/>
      <c r="AB46" s="381"/>
      <c r="AC46" s="381"/>
      <c r="AD46" s="381"/>
      <c r="AE46" s="381"/>
      <c r="AF46" s="381"/>
      <c r="AG46" s="381"/>
      <c r="AH46" s="381"/>
      <c r="AI46" s="381"/>
      <c r="AJ46" s="381"/>
      <c r="AK46" s="381"/>
      <c r="AL46" s="381"/>
      <c r="AM46" s="381"/>
      <c r="AN46" s="381"/>
      <c r="AO46" s="381"/>
      <c r="AP46" s="381"/>
      <c r="AQ46" s="381"/>
      <c r="AR46" s="381"/>
      <c r="AS46" s="381"/>
      <c r="AT46" s="381"/>
      <c r="AU46" s="381"/>
      <c r="AV46" s="381"/>
    </row>
    <row r="47" spans="1:50" s="194" customFormat="1" ht="75" x14ac:dyDescent="0.2">
      <c r="A47" s="371" t="s">
        <v>668</v>
      </c>
      <c r="B47" s="371" t="s">
        <v>770</v>
      </c>
      <c r="C47" s="371" t="s">
        <v>545</v>
      </c>
      <c r="D47" s="372" t="s">
        <v>655</v>
      </c>
      <c r="E47" s="372" t="s">
        <v>301</v>
      </c>
      <c r="F47" s="372" t="s">
        <v>301</v>
      </c>
      <c r="G47" s="383">
        <v>50</v>
      </c>
      <c r="H47" s="372" t="s">
        <v>301</v>
      </c>
      <c r="I47" s="372" t="s">
        <v>301</v>
      </c>
      <c r="J47" s="383">
        <v>100</v>
      </c>
      <c r="K47" s="372" t="s">
        <v>301</v>
      </c>
      <c r="L47" s="372" t="s">
        <v>301</v>
      </c>
      <c r="M47" s="371" t="s">
        <v>697</v>
      </c>
      <c r="N47" s="379" t="s">
        <v>669</v>
      </c>
      <c r="O47" s="371" t="s">
        <v>452</v>
      </c>
      <c r="P47" s="384">
        <v>386923</v>
      </c>
      <c r="Q47" s="382" t="s">
        <v>547</v>
      </c>
      <c r="R47" s="384">
        <v>270846</v>
      </c>
      <c r="S47" s="371" t="s">
        <v>548</v>
      </c>
      <c r="T47" s="371" t="s">
        <v>670</v>
      </c>
      <c r="U47" s="371">
        <v>7</v>
      </c>
      <c r="V47" s="371">
        <v>7</v>
      </c>
      <c r="W47" s="371" t="s">
        <v>671</v>
      </c>
      <c r="X47" s="373">
        <v>261869</v>
      </c>
      <c r="Y47" s="381"/>
      <c r="Z47" s="371">
        <v>1</v>
      </c>
      <c r="AA47" s="373">
        <v>258213</v>
      </c>
      <c r="AB47" s="373">
        <v>258213</v>
      </c>
      <c r="AC47" s="371" t="s">
        <v>671</v>
      </c>
      <c r="AD47" s="373">
        <v>309855</v>
      </c>
      <c r="AE47" s="373">
        <v>92903</v>
      </c>
      <c r="AF47" s="372" t="s">
        <v>672</v>
      </c>
      <c r="AG47" s="371" t="s">
        <v>637</v>
      </c>
      <c r="AH47" s="371" t="s">
        <v>673</v>
      </c>
      <c r="AI47" s="371" t="s">
        <v>638</v>
      </c>
      <c r="AJ47" s="371" t="s">
        <v>639</v>
      </c>
      <c r="AK47" s="371" t="s">
        <v>674</v>
      </c>
      <c r="AL47" s="381"/>
      <c r="AM47" s="381"/>
      <c r="AN47" s="381"/>
      <c r="AO47" s="381"/>
      <c r="AP47" s="371" t="s">
        <v>675</v>
      </c>
      <c r="AQ47" s="371" t="s">
        <v>676</v>
      </c>
      <c r="AR47" s="371" t="s">
        <v>663</v>
      </c>
      <c r="AS47" s="371" t="s">
        <v>677</v>
      </c>
      <c r="AT47" s="371" t="s">
        <v>645</v>
      </c>
      <c r="AU47" s="381"/>
      <c r="AV47" s="382" t="s">
        <v>700</v>
      </c>
      <c r="AW47" s="194">
        <v>60.548999999999999</v>
      </c>
      <c r="AX47" s="194">
        <v>60.548999999999999</v>
      </c>
    </row>
    <row r="48" spans="1:50" s="194" customFormat="1" x14ac:dyDescent="0.2">
      <c r="A48" s="381"/>
      <c r="B48" s="381"/>
      <c r="C48" s="381"/>
      <c r="D48" s="381"/>
      <c r="E48" s="381"/>
      <c r="F48" s="381"/>
      <c r="G48" s="381"/>
      <c r="H48" s="381"/>
      <c r="I48" s="381"/>
      <c r="J48" s="381"/>
      <c r="K48" s="381"/>
      <c r="L48" s="381"/>
      <c r="M48" s="381"/>
      <c r="N48" s="381"/>
      <c r="O48" s="381"/>
      <c r="P48" s="381"/>
      <c r="Q48" s="381"/>
      <c r="R48" s="381"/>
      <c r="S48" s="381"/>
      <c r="T48" s="381"/>
      <c r="U48" s="381"/>
      <c r="V48" s="381"/>
      <c r="W48" s="371" t="s">
        <v>560</v>
      </c>
      <c r="X48" s="373">
        <v>270788</v>
      </c>
      <c r="Y48" s="381"/>
      <c r="Z48" s="381"/>
      <c r="AA48" s="373">
        <v>270788</v>
      </c>
      <c r="AB48" s="373"/>
      <c r="AC48" s="381"/>
      <c r="AD48" s="381"/>
      <c r="AE48" s="381"/>
      <c r="AF48" s="381"/>
      <c r="AG48" s="381"/>
      <c r="AH48" s="381"/>
      <c r="AI48" s="381"/>
      <c r="AJ48" s="381"/>
      <c r="AK48" s="381"/>
      <c r="AL48" s="381"/>
      <c r="AM48" s="381"/>
      <c r="AN48" s="381"/>
      <c r="AO48" s="381"/>
      <c r="AP48" s="381"/>
      <c r="AQ48" s="381"/>
      <c r="AR48" s="381"/>
      <c r="AS48" s="381"/>
      <c r="AT48" s="381"/>
      <c r="AU48" s="381"/>
      <c r="AV48" s="381"/>
    </row>
    <row r="49" spans="1:50" s="194" customFormat="1" x14ac:dyDescent="0.2">
      <c r="A49" s="381"/>
      <c r="B49" s="381"/>
      <c r="C49" s="381"/>
      <c r="D49" s="381"/>
      <c r="E49" s="381"/>
      <c r="F49" s="381"/>
      <c r="G49" s="381"/>
      <c r="H49" s="381"/>
      <c r="I49" s="381"/>
      <c r="J49" s="381"/>
      <c r="K49" s="381"/>
      <c r="L49" s="381"/>
      <c r="M49" s="381"/>
      <c r="N49" s="381"/>
      <c r="O49" s="381"/>
      <c r="P49" s="381"/>
      <c r="Q49" s="381"/>
      <c r="R49" s="381"/>
      <c r="S49" s="381"/>
      <c r="T49" s="381"/>
      <c r="U49" s="381"/>
      <c r="V49" s="381"/>
      <c r="W49" s="371" t="s">
        <v>678</v>
      </c>
      <c r="X49" s="373">
        <v>0</v>
      </c>
      <c r="Y49" s="371" t="s">
        <v>678</v>
      </c>
      <c r="Z49" s="381"/>
      <c r="AA49" s="373"/>
      <c r="AB49" s="373"/>
      <c r="AC49" s="381"/>
      <c r="AD49" s="381"/>
      <c r="AE49" s="381"/>
      <c r="AF49" s="381"/>
      <c r="AG49" s="381"/>
      <c r="AH49" s="381"/>
      <c r="AI49" s="381"/>
      <c r="AJ49" s="381"/>
      <c r="AK49" s="381"/>
      <c r="AL49" s="381"/>
      <c r="AM49" s="381"/>
      <c r="AN49" s="381"/>
      <c r="AO49" s="381"/>
      <c r="AP49" s="381"/>
      <c r="AQ49" s="381"/>
      <c r="AR49" s="381"/>
      <c r="AS49" s="381"/>
      <c r="AT49" s="381"/>
      <c r="AU49" s="381"/>
      <c r="AV49" s="381"/>
    </row>
    <row r="50" spans="1:50" s="194" customFormat="1" x14ac:dyDescent="0.2">
      <c r="A50" s="381"/>
      <c r="B50" s="381"/>
      <c r="C50" s="381"/>
      <c r="D50" s="381"/>
      <c r="E50" s="381"/>
      <c r="F50" s="381"/>
      <c r="G50" s="381"/>
      <c r="H50" s="381"/>
      <c r="I50" s="381"/>
      <c r="J50" s="381"/>
      <c r="K50" s="381"/>
      <c r="L50" s="381"/>
      <c r="M50" s="381"/>
      <c r="N50" s="381"/>
      <c r="O50" s="381"/>
      <c r="P50" s="381"/>
      <c r="Q50" s="381"/>
      <c r="R50" s="381"/>
      <c r="S50" s="381"/>
      <c r="T50" s="381"/>
      <c r="U50" s="381"/>
      <c r="V50" s="381"/>
      <c r="W50" s="371" t="s">
        <v>652</v>
      </c>
      <c r="X50" s="373">
        <v>270846</v>
      </c>
      <c r="Y50" s="371" t="s">
        <v>652</v>
      </c>
      <c r="Z50" s="381"/>
      <c r="AA50" s="373">
        <v>258252</v>
      </c>
      <c r="AB50" s="373"/>
      <c r="AC50" s="381"/>
      <c r="AD50" s="381"/>
      <c r="AE50" s="381"/>
      <c r="AF50" s="381"/>
      <c r="AG50" s="381"/>
      <c r="AH50" s="381"/>
      <c r="AI50" s="381"/>
      <c r="AJ50" s="381"/>
      <c r="AK50" s="381"/>
      <c r="AL50" s="381"/>
      <c r="AM50" s="381"/>
      <c r="AN50" s="381"/>
      <c r="AO50" s="381"/>
      <c r="AP50" s="381"/>
      <c r="AQ50" s="381"/>
      <c r="AR50" s="381"/>
      <c r="AS50" s="381"/>
      <c r="AT50" s="381"/>
      <c r="AU50" s="381"/>
      <c r="AV50" s="381"/>
    </row>
    <row r="51" spans="1:50" s="194" customFormat="1" ht="30" x14ac:dyDescent="0.2">
      <c r="A51" s="381"/>
      <c r="B51" s="381"/>
      <c r="C51" s="381"/>
      <c r="D51" s="381"/>
      <c r="E51" s="381"/>
      <c r="F51" s="381"/>
      <c r="G51" s="381"/>
      <c r="H51" s="381"/>
      <c r="I51" s="381"/>
      <c r="J51" s="381"/>
      <c r="K51" s="381"/>
      <c r="L51" s="381"/>
      <c r="M51" s="381"/>
      <c r="N51" s="381"/>
      <c r="O51" s="381"/>
      <c r="P51" s="381"/>
      <c r="Q51" s="381"/>
      <c r="R51" s="381"/>
      <c r="S51" s="381"/>
      <c r="T51" s="381"/>
      <c r="U51" s="381"/>
      <c r="V51" s="381"/>
      <c r="W51" s="371" t="s">
        <v>679</v>
      </c>
      <c r="X51" s="373">
        <v>0</v>
      </c>
      <c r="Y51" s="371" t="s">
        <v>679</v>
      </c>
      <c r="Z51" s="381"/>
      <c r="AA51" s="381"/>
      <c r="AB51" s="381"/>
      <c r="AC51" s="381"/>
      <c r="AD51" s="381"/>
      <c r="AE51" s="381"/>
      <c r="AF51" s="381"/>
      <c r="AG51" s="381"/>
      <c r="AH51" s="381"/>
      <c r="AI51" s="381"/>
      <c r="AJ51" s="381"/>
      <c r="AK51" s="381"/>
      <c r="AL51" s="381"/>
      <c r="AM51" s="381"/>
      <c r="AN51" s="381"/>
      <c r="AO51" s="381"/>
      <c r="AP51" s="381"/>
      <c r="AQ51" s="381"/>
      <c r="AR51" s="381"/>
      <c r="AS51" s="381"/>
      <c r="AT51" s="381"/>
      <c r="AU51" s="381"/>
      <c r="AV51" s="381"/>
    </row>
    <row r="52" spans="1:50" s="194" customFormat="1" x14ac:dyDescent="0.2">
      <c r="A52" s="381"/>
      <c r="B52" s="381"/>
      <c r="C52" s="381"/>
      <c r="D52" s="381"/>
      <c r="E52" s="381"/>
      <c r="F52" s="381"/>
      <c r="G52" s="381"/>
      <c r="H52" s="381"/>
      <c r="I52" s="381"/>
      <c r="J52" s="381"/>
      <c r="K52" s="381"/>
      <c r="L52" s="381"/>
      <c r="M52" s="381"/>
      <c r="N52" s="381"/>
      <c r="O52" s="381"/>
      <c r="P52" s="381"/>
      <c r="Q52" s="381"/>
      <c r="R52" s="381"/>
      <c r="S52" s="381"/>
      <c r="T52" s="381"/>
      <c r="U52" s="381"/>
      <c r="V52" s="381"/>
      <c r="W52" s="371" t="s">
        <v>680</v>
      </c>
      <c r="X52" s="373">
        <v>0</v>
      </c>
      <c r="Y52" s="371" t="s">
        <v>680</v>
      </c>
      <c r="Z52" s="381"/>
      <c r="AA52" s="381"/>
      <c r="AB52" s="381"/>
      <c r="AC52" s="381"/>
      <c r="AD52" s="381"/>
      <c r="AE52" s="381"/>
      <c r="AF52" s="381"/>
      <c r="AG52" s="381"/>
      <c r="AH52" s="381"/>
      <c r="AI52" s="381"/>
      <c r="AJ52" s="381"/>
      <c r="AK52" s="381"/>
      <c r="AL52" s="381"/>
      <c r="AM52" s="381"/>
      <c r="AN52" s="381"/>
      <c r="AO52" s="381"/>
      <c r="AP52" s="381"/>
      <c r="AQ52" s="381" t="s">
        <v>756</v>
      </c>
      <c r="AR52" s="381"/>
      <c r="AS52" s="381"/>
      <c r="AT52" s="381"/>
      <c r="AU52" s="381"/>
      <c r="AV52" s="381"/>
    </row>
    <row r="53" spans="1:50" s="194" customFormat="1" x14ac:dyDescent="0.2">
      <c r="A53" s="381"/>
      <c r="B53" s="381"/>
      <c r="C53" s="381"/>
      <c r="D53" s="381"/>
      <c r="E53" s="381"/>
      <c r="F53" s="381"/>
      <c r="G53" s="381"/>
      <c r="H53" s="381"/>
      <c r="I53" s="381"/>
      <c r="J53" s="381"/>
      <c r="K53" s="381"/>
      <c r="L53" s="381"/>
      <c r="M53" s="381"/>
      <c r="N53" s="381"/>
      <c r="O53" s="381"/>
      <c r="P53" s="381"/>
      <c r="Q53" s="381"/>
      <c r="R53" s="381"/>
      <c r="S53" s="381"/>
      <c r="T53" s="381"/>
      <c r="U53" s="381"/>
      <c r="V53" s="381"/>
      <c r="W53" s="371" t="s">
        <v>681</v>
      </c>
      <c r="X53" s="373">
        <v>0</v>
      </c>
      <c r="Y53" s="371" t="s">
        <v>681</v>
      </c>
      <c r="Z53" s="381"/>
      <c r="AA53" s="381"/>
      <c r="AB53" s="381"/>
      <c r="AC53" s="381"/>
      <c r="AD53" s="381"/>
      <c r="AE53" s="381"/>
      <c r="AF53" s="381"/>
      <c r="AG53" s="381"/>
      <c r="AH53" s="381"/>
      <c r="AI53" s="381"/>
      <c r="AJ53" s="381"/>
      <c r="AK53" s="381"/>
      <c r="AL53" s="381"/>
      <c r="AM53" s="381"/>
      <c r="AN53" s="381"/>
      <c r="AO53" s="381"/>
      <c r="AP53" s="381"/>
      <c r="AQ53" s="381"/>
      <c r="AR53" s="381"/>
      <c r="AS53" s="381"/>
      <c r="AT53" s="381"/>
      <c r="AU53" s="381"/>
      <c r="AV53" s="381"/>
    </row>
    <row r="54" spans="1:50" s="204" customFormat="1" ht="75" x14ac:dyDescent="0.25">
      <c r="A54" s="385" t="s">
        <v>701</v>
      </c>
      <c r="B54" s="371" t="s">
        <v>770</v>
      </c>
      <c r="C54" s="385" t="s">
        <v>545</v>
      </c>
      <c r="D54" s="372" t="s">
        <v>655</v>
      </c>
      <c r="E54" s="372" t="s">
        <v>301</v>
      </c>
      <c r="F54" s="372" t="s">
        <v>301</v>
      </c>
      <c r="G54" s="383">
        <v>50</v>
      </c>
      <c r="H54" s="372" t="s">
        <v>301</v>
      </c>
      <c r="I54" s="372" t="s">
        <v>301</v>
      </c>
      <c r="J54" s="383">
        <v>100</v>
      </c>
      <c r="K54" s="372" t="s">
        <v>301</v>
      </c>
      <c r="L54" s="372" t="s">
        <v>301</v>
      </c>
      <c r="M54" s="371" t="s">
        <v>697</v>
      </c>
      <c r="N54" s="385" t="s">
        <v>702</v>
      </c>
      <c r="O54" s="385" t="s">
        <v>452</v>
      </c>
      <c r="P54" s="384">
        <v>66107</v>
      </c>
      <c r="Q54" s="385" t="s">
        <v>547</v>
      </c>
      <c r="R54" s="384">
        <v>66107</v>
      </c>
      <c r="S54" s="385" t="s">
        <v>548</v>
      </c>
      <c r="T54" s="385" t="s">
        <v>703</v>
      </c>
      <c r="U54" s="385">
        <v>7</v>
      </c>
      <c r="V54" s="385">
        <v>7</v>
      </c>
      <c r="W54" s="385" t="s">
        <v>635</v>
      </c>
      <c r="X54" s="384">
        <v>66107</v>
      </c>
      <c r="Y54" s="385"/>
      <c r="Z54" s="385">
        <v>1</v>
      </c>
      <c r="AA54" s="384">
        <v>63190</v>
      </c>
      <c r="AB54" s="384">
        <v>63190</v>
      </c>
      <c r="AC54" s="385" t="s">
        <v>635</v>
      </c>
      <c r="AD54" s="384">
        <v>75828</v>
      </c>
      <c r="AE54" s="384">
        <v>0</v>
      </c>
      <c r="AF54" s="385" t="s">
        <v>704</v>
      </c>
      <c r="AG54" s="385" t="s">
        <v>637</v>
      </c>
      <c r="AH54" s="385" t="s">
        <v>705</v>
      </c>
      <c r="AI54" s="385" t="s">
        <v>705</v>
      </c>
      <c r="AJ54" s="385" t="s">
        <v>706</v>
      </c>
      <c r="AK54" s="385" t="s">
        <v>707</v>
      </c>
      <c r="AL54" s="385"/>
      <c r="AM54" s="385"/>
      <c r="AN54" s="385"/>
      <c r="AO54" s="385"/>
      <c r="AP54" s="385" t="s">
        <v>708</v>
      </c>
      <c r="AQ54" s="385" t="s">
        <v>709</v>
      </c>
      <c r="AR54" s="385" t="s">
        <v>707</v>
      </c>
      <c r="AS54" s="385" t="s">
        <v>710</v>
      </c>
      <c r="AT54" s="385" t="s">
        <v>711</v>
      </c>
      <c r="AU54" s="385"/>
      <c r="AV54" s="385"/>
      <c r="AW54" s="221">
        <v>75.828000000000003</v>
      </c>
      <c r="AX54" s="221">
        <v>75.828000000000003</v>
      </c>
    </row>
    <row r="55" spans="1:50" s="204" customFormat="1" x14ac:dyDescent="0.25">
      <c r="A55" s="385"/>
      <c r="B55" s="385"/>
      <c r="C55" s="385"/>
      <c r="D55" s="385"/>
      <c r="E55" s="385"/>
      <c r="F55" s="385"/>
      <c r="G55" s="385"/>
      <c r="H55" s="385"/>
      <c r="I55" s="385"/>
      <c r="J55" s="385"/>
      <c r="K55" s="385"/>
      <c r="L55" s="385"/>
      <c r="M55" s="385"/>
      <c r="N55" s="385"/>
      <c r="O55" s="385"/>
      <c r="P55" s="384"/>
      <c r="Q55" s="385"/>
      <c r="R55" s="384"/>
      <c r="S55" s="385"/>
      <c r="T55" s="385"/>
      <c r="U55" s="385"/>
      <c r="V55" s="385"/>
      <c r="W55" s="385" t="s">
        <v>712</v>
      </c>
      <c r="X55" s="384">
        <v>66107</v>
      </c>
      <c r="Y55" s="385"/>
      <c r="Z55" s="385"/>
      <c r="AA55" s="384">
        <v>63328</v>
      </c>
      <c r="AB55" s="384"/>
      <c r="AC55" s="385"/>
      <c r="AD55" s="384"/>
      <c r="AE55" s="384"/>
      <c r="AF55" s="385"/>
      <c r="AG55" s="385"/>
      <c r="AH55" s="385"/>
      <c r="AI55" s="385"/>
      <c r="AJ55" s="385"/>
      <c r="AK55" s="385"/>
      <c r="AL55" s="385"/>
      <c r="AM55" s="385"/>
      <c r="AN55" s="385"/>
      <c r="AO55" s="385"/>
      <c r="AP55" s="385"/>
      <c r="AQ55" s="385"/>
      <c r="AR55" s="385"/>
      <c r="AS55" s="385"/>
      <c r="AT55" s="385"/>
      <c r="AU55" s="385"/>
      <c r="AV55" s="385"/>
    </row>
    <row r="56" spans="1:50" s="204" customFormat="1" ht="30" x14ac:dyDescent="0.25">
      <c r="A56" s="385"/>
      <c r="B56" s="385"/>
      <c r="C56" s="385"/>
      <c r="D56" s="385"/>
      <c r="E56" s="385"/>
      <c r="F56" s="385"/>
      <c r="G56" s="385"/>
      <c r="H56" s="385"/>
      <c r="I56" s="385"/>
      <c r="J56" s="385"/>
      <c r="K56" s="385"/>
      <c r="L56" s="385"/>
      <c r="M56" s="385"/>
      <c r="N56" s="385"/>
      <c r="O56" s="385"/>
      <c r="P56" s="384"/>
      <c r="Q56" s="385"/>
      <c r="R56" s="384"/>
      <c r="S56" s="385"/>
      <c r="T56" s="385"/>
      <c r="U56" s="385"/>
      <c r="V56" s="385"/>
      <c r="W56" s="385" t="s">
        <v>713</v>
      </c>
      <c r="X56" s="384">
        <v>66107</v>
      </c>
      <c r="Y56" s="385"/>
      <c r="Z56" s="385"/>
      <c r="AA56" s="384">
        <v>66001</v>
      </c>
      <c r="AB56" s="384"/>
      <c r="AC56" s="385"/>
      <c r="AD56" s="384"/>
      <c r="AE56" s="384"/>
      <c r="AF56" s="385"/>
      <c r="AG56" s="385"/>
      <c r="AH56" s="385"/>
      <c r="AI56" s="385"/>
      <c r="AJ56" s="385"/>
      <c r="AK56" s="385"/>
      <c r="AL56" s="385"/>
      <c r="AM56" s="385"/>
      <c r="AN56" s="385"/>
      <c r="AO56" s="385"/>
      <c r="AP56" s="385"/>
      <c r="AQ56" s="385"/>
      <c r="AR56" s="385"/>
      <c r="AS56" s="385"/>
      <c r="AT56" s="385"/>
      <c r="AU56" s="385"/>
      <c r="AV56" s="385"/>
    </row>
    <row r="57" spans="1:50" s="204" customFormat="1" x14ac:dyDescent="0.25">
      <c r="A57" s="385"/>
      <c r="B57" s="385"/>
      <c r="C57" s="385"/>
      <c r="D57" s="385"/>
      <c r="E57" s="385"/>
      <c r="F57" s="385"/>
      <c r="G57" s="385"/>
      <c r="H57" s="385"/>
      <c r="I57" s="385"/>
      <c r="J57" s="385"/>
      <c r="K57" s="385"/>
      <c r="L57" s="385"/>
      <c r="M57" s="385"/>
      <c r="N57" s="385"/>
      <c r="O57" s="385"/>
      <c r="P57" s="384"/>
      <c r="Q57" s="385"/>
      <c r="R57" s="384"/>
      <c r="S57" s="385"/>
      <c r="T57" s="385"/>
      <c r="U57" s="385"/>
      <c r="V57" s="385"/>
      <c r="W57" s="385" t="s">
        <v>680</v>
      </c>
      <c r="X57" s="384">
        <v>66107</v>
      </c>
      <c r="Y57" s="385"/>
      <c r="Z57" s="385"/>
      <c r="AA57" s="384">
        <v>66107</v>
      </c>
      <c r="AB57" s="384"/>
      <c r="AC57" s="385"/>
      <c r="AD57" s="384"/>
      <c r="AE57" s="384"/>
      <c r="AF57" s="385"/>
      <c r="AG57" s="385"/>
      <c r="AH57" s="385"/>
      <c r="AI57" s="385"/>
      <c r="AJ57" s="385"/>
      <c r="AK57" s="385"/>
      <c r="AL57" s="385"/>
      <c r="AM57" s="385"/>
      <c r="AN57" s="385"/>
      <c r="AO57" s="385"/>
      <c r="AP57" s="385"/>
      <c r="AQ57" s="385"/>
      <c r="AR57" s="385"/>
      <c r="AS57" s="385"/>
      <c r="AT57" s="385"/>
      <c r="AU57" s="385"/>
      <c r="AV57" s="385"/>
    </row>
    <row r="58" spans="1:50" s="204" customFormat="1" x14ac:dyDescent="0.25">
      <c r="A58" s="385"/>
      <c r="B58" s="385"/>
      <c r="C58" s="385"/>
      <c r="D58" s="385"/>
      <c r="E58" s="385"/>
      <c r="F58" s="385"/>
      <c r="G58" s="385"/>
      <c r="H58" s="385"/>
      <c r="I58" s="385"/>
      <c r="J58" s="385"/>
      <c r="K58" s="385"/>
      <c r="L58" s="385"/>
      <c r="M58" s="385"/>
      <c r="N58" s="385"/>
      <c r="O58" s="385"/>
      <c r="P58" s="384"/>
      <c r="Q58" s="385"/>
      <c r="R58" s="384"/>
      <c r="S58" s="385"/>
      <c r="T58" s="385"/>
      <c r="U58" s="385"/>
      <c r="V58" s="385"/>
      <c r="W58" s="385" t="s">
        <v>714</v>
      </c>
      <c r="X58" s="384">
        <v>66107</v>
      </c>
      <c r="Y58" s="385"/>
      <c r="Z58" s="385"/>
      <c r="AA58" s="384">
        <v>63658</v>
      </c>
      <c r="AB58" s="384"/>
      <c r="AC58" s="385"/>
      <c r="AD58" s="384"/>
      <c r="AE58" s="384"/>
      <c r="AF58" s="385"/>
      <c r="AG58" s="385"/>
      <c r="AH58" s="385"/>
      <c r="AI58" s="385"/>
      <c r="AJ58" s="385"/>
      <c r="AK58" s="385"/>
      <c r="AL58" s="385"/>
      <c r="AM58" s="385"/>
      <c r="AN58" s="385"/>
      <c r="AO58" s="385"/>
      <c r="AP58" s="385"/>
      <c r="AQ58" s="385"/>
      <c r="AR58" s="385"/>
      <c r="AS58" s="385"/>
      <c r="AT58" s="385"/>
      <c r="AU58" s="385"/>
      <c r="AV58" s="385"/>
    </row>
    <row r="59" spans="1:50" s="204" customFormat="1" x14ac:dyDescent="0.25">
      <c r="A59" s="385"/>
      <c r="B59" s="385"/>
      <c r="C59" s="385"/>
      <c r="D59" s="385"/>
      <c r="E59" s="385"/>
      <c r="F59" s="385"/>
      <c r="G59" s="385"/>
      <c r="H59" s="385"/>
      <c r="I59" s="385"/>
      <c r="J59" s="385"/>
      <c r="K59" s="385"/>
      <c r="L59" s="385"/>
      <c r="M59" s="385"/>
      <c r="N59" s="385"/>
      <c r="O59" s="385"/>
      <c r="P59" s="384"/>
      <c r="Q59" s="385"/>
      <c r="R59" s="384"/>
      <c r="S59" s="385"/>
      <c r="T59" s="385"/>
      <c r="U59" s="385"/>
      <c r="V59" s="385"/>
      <c r="W59" s="385" t="s">
        <v>715</v>
      </c>
      <c r="X59" s="384"/>
      <c r="Y59" s="385" t="s">
        <v>715</v>
      </c>
      <c r="Z59" s="385"/>
      <c r="AA59" s="384"/>
      <c r="AB59" s="384"/>
      <c r="AC59" s="385"/>
      <c r="AD59" s="384"/>
      <c r="AE59" s="384"/>
      <c r="AF59" s="385"/>
      <c r="AG59" s="385"/>
      <c r="AH59" s="385"/>
      <c r="AI59" s="385"/>
      <c r="AJ59" s="385"/>
      <c r="AK59" s="385"/>
      <c r="AL59" s="385"/>
      <c r="AM59" s="385"/>
      <c r="AN59" s="385"/>
      <c r="AO59" s="385"/>
      <c r="AP59" s="385"/>
      <c r="AQ59" s="385"/>
      <c r="AR59" s="385"/>
      <c r="AS59" s="385"/>
      <c r="AT59" s="385"/>
      <c r="AU59" s="385"/>
      <c r="AV59" s="385"/>
    </row>
    <row r="60" spans="1:50" s="204" customFormat="1" x14ac:dyDescent="0.25">
      <c r="A60" s="385"/>
      <c r="B60" s="385"/>
      <c r="C60" s="385"/>
      <c r="D60" s="385"/>
      <c r="E60" s="385"/>
      <c r="F60" s="385"/>
      <c r="G60" s="385"/>
      <c r="H60" s="385"/>
      <c r="I60" s="385"/>
      <c r="J60" s="385"/>
      <c r="K60" s="385"/>
      <c r="L60" s="385"/>
      <c r="M60" s="385"/>
      <c r="N60" s="385"/>
      <c r="O60" s="385"/>
      <c r="P60" s="384"/>
      <c r="Q60" s="385"/>
      <c r="R60" s="384"/>
      <c r="S60" s="385"/>
      <c r="T60" s="385"/>
      <c r="U60" s="385"/>
      <c r="V60" s="385"/>
      <c r="W60" s="385" t="s">
        <v>681</v>
      </c>
      <c r="X60" s="384"/>
      <c r="Y60" s="385" t="s">
        <v>681</v>
      </c>
      <c r="Z60" s="385"/>
      <c r="AA60" s="384"/>
      <c r="AB60" s="384"/>
      <c r="AC60" s="385"/>
      <c r="AD60" s="384"/>
      <c r="AE60" s="384"/>
      <c r="AF60" s="385"/>
      <c r="AG60" s="385"/>
      <c r="AH60" s="385"/>
      <c r="AI60" s="385"/>
      <c r="AJ60" s="385"/>
      <c r="AK60" s="385"/>
      <c r="AL60" s="385"/>
      <c r="AM60" s="385"/>
      <c r="AN60" s="385"/>
      <c r="AO60" s="385"/>
      <c r="AP60" s="385"/>
      <c r="AQ60" s="385"/>
      <c r="AR60" s="385"/>
      <c r="AS60" s="385"/>
      <c r="AT60" s="385"/>
      <c r="AU60" s="385"/>
      <c r="AV60" s="385"/>
    </row>
    <row r="61" spans="1:50" s="204" customFormat="1" ht="90" x14ac:dyDescent="0.25">
      <c r="A61" s="385" t="s">
        <v>682</v>
      </c>
      <c r="B61" s="385" t="s">
        <v>771</v>
      </c>
      <c r="C61" s="385" t="s">
        <v>545</v>
      </c>
      <c r="D61" s="372" t="s">
        <v>683</v>
      </c>
      <c r="E61" s="372" t="s">
        <v>301</v>
      </c>
      <c r="F61" s="372" t="s">
        <v>301</v>
      </c>
      <c r="G61" s="372" t="s">
        <v>301</v>
      </c>
      <c r="H61" s="372" t="s">
        <v>301</v>
      </c>
      <c r="I61" s="372" t="s">
        <v>301</v>
      </c>
      <c r="J61" s="372" t="s">
        <v>301</v>
      </c>
      <c r="K61" s="372" t="s">
        <v>301</v>
      </c>
      <c r="L61" s="372" t="s">
        <v>301</v>
      </c>
      <c r="M61" s="385" t="s">
        <v>716</v>
      </c>
      <c r="N61" s="385" t="s">
        <v>684</v>
      </c>
      <c r="O61" s="385" t="s">
        <v>771</v>
      </c>
      <c r="P61" s="384">
        <v>19061</v>
      </c>
      <c r="Q61" s="385" t="s">
        <v>547</v>
      </c>
      <c r="R61" s="384">
        <v>19061</v>
      </c>
      <c r="S61" s="385" t="s">
        <v>548</v>
      </c>
      <c r="T61" s="385" t="s">
        <v>622</v>
      </c>
      <c r="U61" s="385">
        <v>1</v>
      </c>
      <c r="V61" s="385">
        <v>1</v>
      </c>
      <c r="W61" s="385" t="s">
        <v>616</v>
      </c>
      <c r="X61" s="384">
        <v>19061</v>
      </c>
      <c r="Y61" s="385"/>
      <c r="Z61" s="385"/>
      <c r="AA61" s="384"/>
      <c r="AB61" s="384">
        <v>19061</v>
      </c>
      <c r="AC61" s="385" t="s">
        <v>616</v>
      </c>
      <c r="AD61" s="384">
        <v>19061</v>
      </c>
      <c r="AE61" s="384">
        <v>2845</v>
      </c>
      <c r="AF61" s="385" t="s">
        <v>685</v>
      </c>
      <c r="AG61" s="385"/>
      <c r="AH61" s="385"/>
      <c r="AI61" s="385"/>
      <c r="AJ61" s="385"/>
      <c r="AK61" s="385"/>
      <c r="AL61" s="385" t="s">
        <v>686</v>
      </c>
      <c r="AM61" s="385" t="s">
        <v>627</v>
      </c>
      <c r="AN61" s="385" t="s">
        <v>687</v>
      </c>
      <c r="AO61" s="385" t="s">
        <v>688</v>
      </c>
      <c r="AP61" s="385" t="s">
        <v>689</v>
      </c>
      <c r="AQ61" s="385" t="s">
        <v>690</v>
      </c>
      <c r="AR61" s="385" t="s">
        <v>631</v>
      </c>
      <c r="AS61" s="385" t="s">
        <v>691</v>
      </c>
      <c r="AT61" s="385" t="s">
        <v>692</v>
      </c>
      <c r="AU61" s="385"/>
      <c r="AV61" s="382" t="s">
        <v>790</v>
      </c>
      <c r="AW61" s="221">
        <v>5.508</v>
      </c>
      <c r="AX61" s="221">
        <v>5.508</v>
      </c>
    </row>
    <row r="62" spans="1:50" ht="75" x14ac:dyDescent="0.25">
      <c r="A62" s="385">
        <v>4</v>
      </c>
      <c r="B62" s="385" t="s">
        <v>771</v>
      </c>
      <c r="C62" s="385" t="s">
        <v>545</v>
      </c>
      <c r="D62" s="372" t="s">
        <v>722</v>
      </c>
      <c r="E62" s="372" t="s">
        <v>301</v>
      </c>
      <c r="F62" s="372" t="s">
        <v>301</v>
      </c>
      <c r="G62" s="372" t="s">
        <v>301</v>
      </c>
      <c r="H62" s="372" t="s">
        <v>301</v>
      </c>
      <c r="I62" s="372" t="s">
        <v>301</v>
      </c>
      <c r="J62" s="372" t="s">
        <v>301</v>
      </c>
      <c r="K62" s="372" t="s">
        <v>301</v>
      </c>
      <c r="L62" s="372" t="s">
        <v>301</v>
      </c>
      <c r="M62" s="385" t="s">
        <v>716</v>
      </c>
      <c r="N62" s="385" t="s">
        <v>759</v>
      </c>
      <c r="O62" s="385" t="s">
        <v>771</v>
      </c>
      <c r="P62" s="388" t="s">
        <v>760</v>
      </c>
      <c r="Q62" s="393" t="s">
        <v>741</v>
      </c>
      <c r="R62" s="388" t="s">
        <v>761</v>
      </c>
      <c r="S62" s="388" t="s">
        <v>762</v>
      </c>
      <c r="T62" s="388" t="s">
        <v>762</v>
      </c>
      <c r="U62" s="390">
        <v>1</v>
      </c>
      <c r="V62" s="390">
        <v>1</v>
      </c>
      <c r="W62" s="385" t="s">
        <v>787</v>
      </c>
      <c r="X62" s="384">
        <v>16405</v>
      </c>
      <c r="Y62" s="388" t="s">
        <v>763</v>
      </c>
      <c r="Z62" s="390" t="s">
        <v>764</v>
      </c>
      <c r="AA62" s="388" t="s">
        <v>301</v>
      </c>
      <c r="AB62" s="384">
        <v>16405</v>
      </c>
      <c r="AC62" s="385" t="s">
        <v>787</v>
      </c>
      <c r="AD62" s="384">
        <v>19686</v>
      </c>
      <c r="AE62" s="384">
        <v>116</v>
      </c>
      <c r="AF62" s="388" t="s">
        <v>765</v>
      </c>
      <c r="AG62" s="388" t="s">
        <v>765</v>
      </c>
      <c r="AH62" s="388" t="s">
        <v>765</v>
      </c>
      <c r="AI62" s="388" t="s">
        <v>765</v>
      </c>
      <c r="AJ62" s="388" t="s">
        <v>765</v>
      </c>
      <c r="AK62" s="388" t="s">
        <v>765</v>
      </c>
      <c r="AL62" s="388" t="s">
        <v>766</v>
      </c>
      <c r="AM62" s="388" t="s">
        <v>766</v>
      </c>
      <c r="AN62" s="388" t="s">
        <v>766</v>
      </c>
      <c r="AO62" s="388" t="s">
        <v>766</v>
      </c>
      <c r="AP62" s="388" t="s">
        <v>763</v>
      </c>
      <c r="AQ62" s="387">
        <v>43875</v>
      </c>
      <c r="AR62" s="388" t="s">
        <v>760</v>
      </c>
      <c r="AS62" s="387">
        <v>43875</v>
      </c>
      <c r="AT62" s="387">
        <v>44408</v>
      </c>
      <c r="AU62" s="392"/>
      <c r="AV62" s="389" t="s">
        <v>767</v>
      </c>
      <c r="AW62" s="18">
        <v>19.686</v>
      </c>
      <c r="AX62" s="18">
        <v>19.686</v>
      </c>
    </row>
    <row r="63" spans="1:50" s="204" customFormat="1" ht="75" x14ac:dyDescent="0.25">
      <c r="A63" s="385" t="s">
        <v>717</v>
      </c>
      <c r="B63" s="385" t="s">
        <v>771</v>
      </c>
      <c r="C63" s="385" t="s">
        <v>545</v>
      </c>
      <c r="D63" s="372" t="s">
        <v>718</v>
      </c>
      <c r="E63" s="372" t="s">
        <v>301</v>
      </c>
      <c r="F63" s="372" t="s">
        <v>301</v>
      </c>
      <c r="G63" s="383">
        <v>50</v>
      </c>
      <c r="H63" s="372" t="s">
        <v>301</v>
      </c>
      <c r="I63" s="372" t="s">
        <v>301</v>
      </c>
      <c r="J63" s="383">
        <v>100</v>
      </c>
      <c r="K63" s="372" t="s">
        <v>301</v>
      </c>
      <c r="L63" s="372" t="s">
        <v>301</v>
      </c>
      <c r="M63" s="385" t="s">
        <v>716</v>
      </c>
      <c r="N63" s="385" t="s">
        <v>719</v>
      </c>
      <c r="O63" s="385" t="s">
        <v>771</v>
      </c>
      <c r="P63" s="384">
        <v>4001</v>
      </c>
      <c r="Q63" s="385" t="s">
        <v>547</v>
      </c>
      <c r="R63" s="384">
        <v>4001</v>
      </c>
      <c r="S63" s="385" t="s">
        <v>548</v>
      </c>
      <c r="T63" s="385" t="s">
        <v>622</v>
      </c>
      <c r="U63" s="385">
        <v>1</v>
      </c>
      <c r="V63" s="385">
        <v>1</v>
      </c>
      <c r="W63" s="385" t="s">
        <v>725</v>
      </c>
      <c r="X63" s="384">
        <v>4001</v>
      </c>
      <c r="Y63" s="385"/>
      <c r="Z63" s="385"/>
      <c r="AA63" s="384"/>
      <c r="AB63" s="384">
        <v>4001</v>
      </c>
      <c r="AC63" s="385" t="s">
        <v>725</v>
      </c>
      <c r="AD63" s="384">
        <v>4001</v>
      </c>
      <c r="AE63" s="384">
        <v>79</v>
      </c>
      <c r="AF63" s="371" t="s">
        <v>685</v>
      </c>
      <c r="AG63" s="371"/>
      <c r="AH63" s="371"/>
      <c r="AI63" s="371"/>
      <c r="AJ63" s="371"/>
      <c r="AK63" s="371"/>
      <c r="AL63" s="371" t="s">
        <v>686</v>
      </c>
      <c r="AM63" s="371" t="s">
        <v>627</v>
      </c>
      <c r="AN63" s="371" t="s">
        <v>687</v>
      </c>
      <c r="AO63" s="371" t="s">
        <v>688</v>
      </c>
      <c r="AP63" s="371" t="s">
        <v>711</v>
      </c>
      <c r="AQ63" s="371" t="s">
        <v>720</v>
      </c>
      <c r="AR63" s="371" t="s">
        <v>631</v>
      </c>
      <c r="AS63" s="371" t="s">
        <v>720</v>
      </c>
      <c r="AT63" s="371" t="s">
        <v>721</v>
      </c>
      <c r="AU63" s="385"/>
      <c r="AV63" s="385" t="s">
        <v>788</v>
      </c>
      <c r="AW63" s="221">
        <v>0.16300000000000001</v>
      </c>
      <c r="AX63" s="221">
        <v>0.16300000000000001</v>
      </c>
    </row>
    <row r="64" spans="1:50" s="204" customFormat="1" ht="75" x14ac:dyDescent="0.25">
      <c r="A64" s="385">
        <v>1</v>
      </c>
      <c r="B64" s="385" t="s">
        <v>771</v>
      </c>
      <c r="C64" s="385" t="s">
        <v>545</v>
      </c>
      <c r="D64" s="372" t="s">
        <v>722</v>
      </c>
      <c r="E64" s="372" t="s">
        <v>301</v>
      </c>
      <c r="F64" s="372" t="s">
        <v>301</v>
      </c>
      <c r="G64" s="372" t="s">
        <v>301</v>
      </c>
      <c r="H64" s="372" t="s">
        <v>301</v>
      </c>
      <c r="I64" s="372" t="s">
        <v>301</v>
      </c>
      <c r="J64" s="372" t="s">
        <v>301</v>
      </c>
      <c r="K64" s="372" t="s">
        <v>301</v>
      </c>
      <c r="L64" s="372" t="s">
        <v>301</v>
      </c>
      <c r="M64" s="385" t="s">
        <v>716</v>
      </c>
      <c r="N64" s="385" t="s">
        <v>723</v>
      </c>
      <c r="O64" s="385" t="s">
        <v>771</v>
      </c>
      <c r="P64" s="384">
        <v>3</v>
      </c>
      <c r="Q64" s="385" t="s">
        <v>547</v>
      </c>
      <c r="R64" s="384">
        <v>3</v>
      </c>
      <c r="S64" s="385" t="s">
        <v>724</v>
      </c>
      <c r="T64" s="385" t="s">
        <v>724</v>
      </c>
      <c r="U64" s="385">
        <v>1</v>
      </c>
      <c r="V64" s="385">
        <v>1</v>
      </c>
      <c r="W64" s="385" t="s">
        <v>725</v>
      </c>
      <c r="X64" s="384">
        <v>3</v>
      </c>
      <c r="Y64" s="385"/>
      <c r="Z64" s="385"/>
      <c r="AA64" s="384"/>
      <c r="AB64" s="384">
        <v>3</v>
      </c>
      <c r="AC64" s="385" t="s">
        <v>725</v>
      </c>
      <c r="AD64" s="384">
        <v>3</v>
      </c>
      <c r="AE64" s="384">
        <v>0</v>
      </c>
      <c r="AF64" s="371"/>
      <c r="AG64" s="371"/>
      <c r="AH64" s="371"/>
      <c r="AI64" s="371"/>
      <c r="AJ64" s="371"/>
      <c r="AK64" s="371"/>
      <c r="AL64" s="371" t="s">
        <v>686</v>
      </c>
      <c r="AM64" s="386" t="s">
        <v>754</v>
      </c>
      <c r="AN64" s="371"/>
      <c r="AO64" s="371"/>
      <c r="AP64" s="371"/>
      <c r="AQ64" s="371" t="s">
        <v>726</v>
      </c>
      <c r="AR64" s="371"/>
      <c r="AS64" s="371" t="s">
        <v>726</v>
      </c>
      <c r="AT64" s="371" t="s">
        <v>727</v>
      </c>
      <c r="AU64" s="385"/>
      <c r="AV64" s="385" t="s">
        <v>791</v>
      </c>
      <c r="AW64" s="221">
        <v>0</v>
      </c>
      <c r="AX64" s="221">
        <v>0</v>
      </c>
    </row>
    <row r="65" spans="1:50" ht="90" x14ac:dyDescent="0.25">
      <c r="A65" s="385">
        <v>3</v>
      </c>
      <c r="B65" s="385" t="s">
        <v>771</v>
      </c>
      <c r="C65" s="385" t="s">
        <v>545</v>
      </c>
      <c r="D65" s="372" t="s">
        <v>722</v>
      </c>
      <c r="E65" s="372" t="s">
        <v>301</v>
      </c>
      <c r="F65" s="372" t="s">
        <v>301</v>
      </c>
      <c r="G65" s="372" t="s">
        <v>301</v>
      </c>
      <c r="H65" s="372" t="s">
        <v>301</v>
      </c>
      <c r="I65" s="372" t="s">
        <v>301</v>
      </c>
      <c r="J65" s="372" t="s">
        <v>301</v>
      </c>
      <c r="K65" s="372" t="s">
        <v>301</v>
      </c>
      <c r="L65" s="372" t="s">
        <v>301</v>
      </c>
      <c r="M65" s="385" t="s">
        <v>716</v>
      </c>
      <c r="N65" s="385" t="s">
        <v>752</v>
      </c>
      <c r="O65" s="385" t="s">
        <v>771</v>
      </c>
      <c r="P65" s="384">
        <v>34</v>
      </c>
      <c r="Q65" s="385" t="s">
        <v>547</v>
      </c>
      <c r="R65" s="384">
        <v>34</v>
      </c>
      <c r="S65" s="385" t="s">
        <v>724</v>
      </c>
      <c r="T65" s="385" t="s">
        <v>724</v>
      </c>
      <c r="U65" s="385">
        <v>1</v>
      </c>
      <c r="V65" s="385">
        <v>1</v>
      </c>
      <c r="W65" s="385" t="s">
        <v>758</v>
      </c>
      <c r="X65" s="384">
        <v>34</v>
      </c>
      <c r="Y65" s="391"/>
      <c r="Z65" s="391"/>
      <c r="AA65" s="391"/>
      <c r="AB65" s="384">
        <v>34</v>
      </c>
      <c r="AC65" s="385" t="s">
        <v>758</v>
      </c>
      <c r="AD65" s="384">
        <v>34</v>
      </c>
      <c r="AE65" s="384">
        <v>24</v>
      </c>
      <c r="AF65" s="391"/>
      <c r="AG65" s="391"/>
      <c r="AH65" s="391"/>
      <c r="AI65" s="391"/>
      <c r="AJ65" s="391"/>
      <c r="AK65" s="387"/>
      <c r="AL65" s="371" t="s">
        <v>686</v>
      </c>
      <c r="AM65" s="386" t="s">
        <v>754</v>
      </c>
      <c r="AN65" s="371"/>
      <c r="AO65" s="371"/>
      <c r="AP65" s="387"/>
      <c r="AQ65" s="387">
        <v>43943</v>
      </c>
      <c r="AR65" s="387"/>
      <c r="AS65" s="387">
        <v>43963</v>
      </c>
      <c r="AT65" s="387">
        <v>44297</v>
      </c>
      <c r="AU65" s="391"/>
      <c r="AV65" s="386" t="s">
        <v>751</v>
      </c>
      <c r="AW65" s="18">
        <v>8.1000000000000003E-2</v>
      </c>
      <c r="AX65" s="18">
        <v>8.1000000000000003E-2</v>
      </c>
    </row>
    <row r="66" spans="1:50" ht="75" x14ac:dyDescent="0.25">
      <c r="A66" s="385">
        <v>5</v>
      </c>
      <c r="B66" s="385" t="s">
        <v>771</v>
      </c>
      <c r="C66" s="385" t="s">
        <v>545</v>
      </c>
      <c r="D66" s="372" t="s">
        <v>722</v>
      </c>
      <c r="E66" s="372" t="s">
        <v>301</v>
      </c>
      <c r="F66" s="372" t="s">
        <v>301</v>
      </c>
      <c r="G66" s="372" t="s">
        <v>301</v>
      </c>
      <c r="H66" s="372" t="s">
        <v>301</v>
      </c>
      <c r="I66" s="372" t="s">
        <v>301</v>
      </c>
      <c r="J66" s="372" t="s">
        <v>301</v>
      </c>
      <c r="K66" s="372" t="s">
        <v>301</v>
      </c>
      <c r="L66" s="372" t="s">
        <v>301</v>
      </c>
      <c r="M66" s="385" t="s">
        <v>716</v>
      </c>
      <c r="N66" s="385" t="s">
        <v>755</v>
      </c>
      <c r="O66" s="385" t="s">
        <v>771</v>
      </c>
      <c r="P66" s="384">
        <v>0</v>
      </c>
      <c r="Q66" s="385" t="s">
        <v>547</v>
      </c>
      <c r="R66" s="384">
        <v>0</v>
      </c>
      <c r="S66" s="385" t="s">
        <v>724</v>
      </c>
      <c r="T66" s="385" t="s">
        <v>724</v>
      </c>
      <c r="U66" s="385">
        <v>1</v>
      </c>
      <c r="V66" s="385">
        <v>1</v>
      </c>
      <c r="W66" s="385" t="s">
        <v>753</v>
      </c>
      <c r="X66" s="384">
        <v>0</v>
      </c>
      <c r="Y66" s="391"/>
      <c r="Z66" s="391"/>
      <c r="AA66" s="391"/>
      <c r="AB66" s="384">
        <v>0</v>
      </c>
      <c r="AC66" s="385" t="s">
        <v>753</v>
      </c>
      <c r="AD66" s="384">
        <v>0</v>
      </c>
      <c r="AE66" s="384">
        <v>0</v>
      </c>
      <c r="AF66" s="391"/>
      <c r="AG66" s="391"/>
      <c r="AH66" s="391"/>
      <c r="AI66" s="391"/>
      <c r="AJ66" s="391"/>
      <c r="AK66" s="387"/>
      <c r="AL66" s="371" t="s">
        <v>686</v>
      </c>
      <c r="AM66" s="386" t="s">
        <v>754</v>
      </c>
      <c r="AN66" s="371"/>
      <c r="AO66" s="371"/>
      <c r="AP66" s="387"/>
      <c r="AQ66" s="387">
        <v>43839</v>
      </c>
      <c r="AR66" s="387"/>
      <c r="AS66" s="387">
        <v>43831</v>
      </c>
      <c r="AT66" s="387">
        <v>44895</v>
      </c>
      <c r="AU66" s="391"/>
      <c r="AV66" s="391" t="s">
        <v>757</v>
      </c>
      <c r="AW66" s="18">
        <v>0</v>
      </c>
      <c r="AX66" s="18">
        <v>0</v>
      </c>
    </row>
    <row r="67" spans="1:50" ht="75" x14ac:dyDescent="0.25">
      <c r="A67" s="385">
        <v>6</v>
      </c>
      <c r="B67" s="385" t="s">
        <v>771</v>
      </c>
      <c r="C67" s="385" t="s">
        <v>545</v>
      </c>
      <c r="D67" s="372" t="s">
        <v>655</v>
      </c>
      <c r="E67" s="372" t="s">
        <v>301</v>
      </c>
      <c r="F67" s="372" t="s">
        <v>301</v>
      </c>
      <c r="G67" s="372" t="s">
        <v>301</v>
      </c>
      <c r="H67" s="372" t="s">
        <v>301</v>
      </c>
      <c r="I67" s="372" t="s">
        <v>301</v>
      </c>
      <c r="J67" s="372" t="s">
        <v>301</v>
      </c>
      <c r="K67" s="372" t="s">
        <v>301</v>
      </c>
      <c r="L67" s="372" t="s">
        <v>301</v>
      </c>
      <c r="M67" s="385" t="s">
        <v>716</v>
      </c>
      <c r="N67" s="385" t="s">
        <v>752</v>
      </c>
      <c r="O67" s="385" t="s">
        <v>771</v>
      </c>
      <c r="P67" s="384">
        <v>36</v>
      </c>
      <c r="Q67" s="385" t="s">
        <v>547</v>
      </c>
      <c r="R67" s="384">
        <v>36</v>
      </c>
      <c r="S67" s="385" t="s">
        <v>724</v>
      </c>
      <c r="T67" s="385" t="s">
        <v>724</v>
      </c>
      <c r="U67" s="385">
        <v>1</v>
      </c>
      <c r="V67" s="385">
        <v>1</v>
      </c>
      <c r="W67" s="385" t="s">
        <v>758</v>
      </c>
      <c r="X67" s="384">
        <v>36</v>
      </c>
      <c r="Y67" s="391"/>
      <c r="Z67" s="391"/>
      <c r="AA67" s="391"/>
      <c r="AB67" s="384">
        <v>36</v>
      </c>
      <c r="AC67" s="385" t="s">
        <v>758</v>
      </c>
      <c r="AD67" s="384">
        <v>36</v>
      </c>
      <c r="AE67" s="384">
        <v>12</v>
      </c>
      <c r="AF67" s="391"/>
      <c r="AG67" s="391"/>
      <c r="AH67" s="391"/>
      <c r="AI67" s="391"/>
      <c r="AJ67" s="391"/>
      <c r="AK67" s="387"/>
      <c r="AL67" s="371" t="s">
        <v>686</v>
      </c>
      <c r="AM67" s="386" t="s">
        <v>754</v>
      </c>
      <c r="AN67" s="371"/>
      <c r="AO67" s="371"/>
      <c r="AP67" s="387"/>
      <c r="AQ67" s="387">
        <v>44400</v>
      </c>
      <c r="AR67" s="387"/>
      <c r="AS67" s="387">
        <v>44400</v>
      </c>
      <c r="AT67" s="387">
        <v>44734</v>
      </c>
      <c r="AU67" s="391"/>
      <c r="AV67" s="386" t="s">
        <v>792</v>
      </c>
      <c r="AW67" s="18">
        <v>1.2E-2</v>
      </c>
      <c r="AX67" s="18">
        <v>1.2E-2</v>
      </c>
    </row>
  </sheetData>
  <autoFilter ref="A25:AY67"/>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7"/>
  <sheetViews>
    <sheetView view="pageBreakPreview" topLeftCell="A7" zoomScale="90" zoomScaleNormal="90" zoomScaleSheetLayoutView="90" workbookViewId="0">
      <selection activeCell="B28" sqref="B28"/>
    </sheetView>
  </sheetViews>
  <sheetFormatPr defaultRowHeight="15.75" x14ac:dyDescent="0.25"/>
  <cols>
    <col min="1" max="1" width="56.85546875" style="82" customWidth="1"/>
    <col min="2" max="2" width="48.5703125" style="82" customWidth="1"/>
    <col min="3" max="3" width="55.140625" style="83" customWidth="1"/>
    <col min="4" max="253" width="9.140625" style="83"/>
    <col min="254" max="255" width="66.140625" style="83" customWidth="1"/>
    <col min="256" max="509" width="9.140625" style="83"/>
    <col min="510" max="511" width="66.140625" style="83" customWidth="1"/>
    <col min="512" max="765" width="9.140625" style="83"/>
    <col min="766" max="767" width="66.140625" style="83" customWidth="1"/>
    <col min="768" max="1021" width="9.140625" style="83"/>
    <col min="1022" max="1023" width="66.140625" style="83" customWidth="1"/>
    <col min="1024" max="1277" width="9.140625" style="83"/>
    <col min="1278" max="1279" width="66.140625" style="83" customWidth="1"/>
    <col min="1280" max="1533" width="9.140625" style="83"/>
    <col min="1534" max="1535" width="66.140625" style="83" customWidth="1"/>
    <col min="1536" max="1789" width="9.140625" style="83"/>
    <col min="1790" max="1791" width="66.140625" style="83" customWidth="1"/>
    <col min="1792" max="2045" width="9.140625" style="83"/>
    <col min="2046" max="2047" width="66.140625" style="83" customWidth="1"/>
    <col min="2048" max="2301" width="9.140625" style="83"/>
    <col min="2302" max="2303" width="66.140625" style="83" customWidth="1"/>
    <col min="2304" max="2557" width="9.140625" style="83"/>
    <col min="2558" max="2559" width="66.140625" style="83" customWidth="1"/>
    <col min="2560" max="2813" width="9.140625" style="83"/>
    <col min="2814" max="2815" width="66.140625" style="83" customWidth="1"/>
    <col min="2816" max="3069" width="9.140625" style="83"/>
    <col min="3070" max="3071" width="66.140625" style="83" customWidth="1"/>
    <col min="3072" max="3325" width="9.140625" style="83"/>
    <col min="3326" max="3327" width="66.140625" style="83" customWidth="1"/>
    <col min="3328" max="3581" width="9.140625" style="83"/>
    <col min="3582" max="3583" width="66.140625" style="83" customWidth="1"/>
    <col min="3584" max="3837" width="9.140625" style="83"/>
    <col min="3838" max="3839" width="66.140625" style="83" customWidth="1"/>
    <col min="3840" max="4093" width="9.140625" style="83"/>
    <col min="4094" max="4095" width="66.140625" style="83" customWidth="1"/>
    <col min="4096" max="4349" width="9.140625" style="83"/>
    <col min="4350" max="4351" width="66.140625" style="83" customWidth="1"/>
    <col min="4352" max="4605" width="9.140625" style="83"/>
    <col min="4606" max="4607" width="66.140625" style="83" customWidth="1"/>
    <col min="4608" max="4861" width="9.140625" style="83"/>
    <col min="4862" max="4863" width="66.140625" style="83" customWidth="1"/>
    <col min="4864" max="5117" width="9.140625" style="83"/>
    <col min="5118" max="5119" width="66.140625" style="83" customWidth="1"/>
    <col min="5120" max="5373" width="9.140625" style="83"/>
    <col min="5374" max="5375" width="66.140625" style="83" customWidth="1"/>
    <col min="5376" max="5629" width="9.140625" style="83"/>
    <col min="5630" max="5631" width="66.140625" style="83" customWidth="1"/>
    <col min="5632" max="5885" width="9.140625" style="83"/>
    <col min="5886" max="5887" width="66.140625" style="83" customWidth="1"/>
    <col min="5888" max="6141" width="9.140625" style="83"/>
    <col min="6142" max="6143" width="66.140625" style="83" customWidth="1"/>
    <col min="6144" max="6397" width="9.140625" style="83"/>
    <col min="6398" max="6399" width="66.140625" style="83" customWidth="1"/>
    <col min="6400" max="6653" width="9.140625" style="83"/>
    <col min="6654" max="6655" width="66.140625" style="83" customWidth="1"/>
    <col min="6656" max="6909" width="9.140625" style="83"/>
    <col min="6910" max="6911" width="66.140625" style="83" customWidth="1"/>
    <col min="6912" max="7165" width="9.140625" style="83"/>
    <col min="7166" max="7167" width="66.140625" style="83" customWidth="1"/>
    <col min="7168" max="7421" width="9.140625" style="83"/>
    <col min="7422" max="7423" width="66.140625" style="83" customWidth="1"/>
    <col min="7424" max="7677" width="9.140625" style="83"/>
    <col min="7678" max="7679" width="66.140625" style="83" customWidth="1"/>
    <col min="7680" max="7933" width="9.140625" style="83"/>
    <col min="7934" max="7935" width="66.140625" style="83" customWidth="1"/>
    <col min="7936" max="8189" width="9.140625" style="83"/>
    <col min="8190" max="8191" width="66.140625" style="83" customWidth="1"/>
    <col min="8192" max="8445" width="9.140625" style="83"/>
    <col min="8446" max="8447" width="66.140625" style="83" customWidth="1"/>
    <col min="8448" max="8701" width="9.140625" style="83"/>
    <col min="8702" max="8703" width="66.140625" style="83" customWidth="1"/>
    <col min="8704" max="8957" width="9.140625" style="83"/>
    <col min="8958" max="8959" width="66.140625" style="83" customWidth="1"/>
    <col min="8960" max="9213" width="9.140625" style="83"/>
    <col min="9214" max="9215" width="66.140625" style="83" customWidth="1"/>
    <col min="9216" max="9469" width="9.140625" style="83"/>
    <col min="9470" max="9471" width="66.140625" style="83" customWidth="1"/>
    <col min="9472" max="9725" width="9.140625" style="83"/>
    <col min="9726" max="9727" width="66.140625" style="83" customWidth="1"/>
    <col min="9728" max="9981" width="9.140625" style="83"/>
    <col min="9982" max="9983" width="66.140625" style="83" customWidth="1"/>
    <col min="9984" max="10237" width="9.140625" style="83"/>
    <col min="10238" max="10239" width="66.140625" style="83" customWidth="1"/>
    <col min="10240" max="10493" width="9.140625" style="83"/>
    <col min="10494" max="10495" width="66.140625" style="83" customWidth="1"/>
    <col min="10496" max="10749" width="9.140625" style="83"/>
    <col min="10750" max="10751" width="66.140625" style="83" customWidth="1"/>
    <col min="10752" max="11005" width="9.140625" style="83"/>
    <col min="11006" max="11007" width="66.140625" style="83" customWidth="1"/>
    <col min="11008" max="11261" width="9.140625" style="83"/>
    <col min="11262" max="11263" width="66.140625" style="83" customWidth="1"/>
    <col min="11264" max="11517" width="9.140625" style="83"/>
    <col min="11518" max="11519" width="66.140625" style="83" customWidth="1"/>
    <col min="11520" max="11773" width="9.140625" style="83"/>
    <col min="11774" max="11775" width="66.140625" style="83" customWidth="1"/>
    <col min="11776" max="12029" width="9.140625" style="83"/>
    <col min="12030" max="12031" width="66.140625" style="83" customWidth="1"/>
    <col min="12032" max="12285" width="9.140625" style="83"/>
    <col min="12286" max="12287" width="66.140625" style="83" customWidth="1"/>
    <col min="12288" max="12541" width="9.140625" style="83"/>
    <col min="12542" max="12543" width="66.140625" style="83" customWidth="1"/>
    <col min="12544" max="12797" width="9.140625" style="83"/>
    <col min="12798" max="12799" width="66.140625" style="83" customWidth="1"/>
    <col min="12800" max="13053" width="9.140625" style="83"/>
    <col min="13054" max="13055" width="66.140625" style="83" customWidth="1"/>
    <col min="13056" max="13309" width="9.140625" style="83"/>
    <col min="13310" max="13311" width="66.140625" style="83" customWidth="1"/>
    <col min="13312" max="13565" width="9.140625" style="83"/>
    <col min="13566" max="13567" width="66.140625" style="83" customWidth="1"/>
    <col min="13568" max="13821" width="9.140625" style="83"/>
    <col min="13822" max="13823" width="66.140625" style="83" customWidth="1"/>
    <col min="13824" max="14077" width="9.140625" style="83"/>
    <col min="14078" max="14079" width="66.140625" style="83" customWidth="1"/>
    <col min="14080" max="14333" width="9.140625" style="83"/>
    <col min="14334" max="14335" width="66.140625" style="83" customWidth="1"/>
    <col min="14336" max="14589" width="9.140625" style="83"/>
    <col min="14590" max="14591" width="66.140625" style="83" customWidth="1"/>
    <col min="14592" max="14845" width="9.140625" style="83"/>
    <col min="14846" max="14847" width="66.140625" style="83" customWidth="1"/>
    <col min="14848" max="15101" width="9.140625" style="83"/>
    <col min="15102" max="15103" width="66.140625" style="83" customWidth="1"/>
    <col min="15104" max="15357" width="9.140625" style="83"/>
    <col min="15358" max="15359" width="66.140625" style="83" customWidth="1"/>
    <col min="15360" max="15613" width="9.140625" style="83"/>
    <col min="15614" max="15615" width="66.140625" style="83" customWidth="1"/>
    <col min="15616" max="15869" width="9.140625" style="83"/>
    <col min="15870" max="15871" width="66.140625" style="83" customWidth="1"/>
    <col min="15872" max="16125" width="9.140625" style="83"/>
    <col min="16126" max="16127" width="66.140625" style="83" customWidth="1"/>
    <col min="16128" max="16384" width="9.140625" style="83"/>
  </cols>
  <sheetData>
    <row r="1" spans="1:5" ht="18.75" x14ac:dyDescent="0.25">
      <c r="B1" s="33" t="s">
        <v>68</v>
      </c>
    </row>
    <row r="2" spans="1:5" ht="18.75" x14ac:dyDescent="0.3">
      <c r="B2" s="14" t="s">
        <v>9</v>
      </c>
    </row>
    <row r="3" spans="1:5" ht="18.75" x14ac:dyDescent="0.3">
      <c r="B3" s="14" t="s">
        <v>451</v>
      </c>
    </row>
    <row r="4" spans="1:5" x14ac:dyDescent="0.25">
      <c r="B4" s="36"/>
    </row>
    <row r="5" spans="1:5" ht="18.75" x14ac:dyDescent="0.3">
      <c r="A5" s="521" t="str">
        <f>'1. паспорт местоположение'!A5:C5</f>
        <v>Год раскрытия информации: 2022 год</v>
      </c>
      <c r="B5" s="521"/>
      <c r="C5" s="59"/>
      <c r="D5" s="59"/>
      <c r="E5" s="59"/>
    </row>
    <row r="6" spans="1:5" ht="18.75" x14ac:dyDescent="0.3">
      <c r="A6" s="108"/>
      <c r="B6" s="108"/>
      <c r="C6" s="108"/>
      <c r="D6" s="108"/>
      <c r="E6" s="108"/>
    </row>
    <row r="7" spans="1:5" ht="18.75" x14ac:dyDescent="0.25">
      <c r="A7" s="409" t="s">
        <v>8</v>
      </c>
      <c r="B7" s="409"/>
      <c r="C7" s="107"/>
      <c r="D7" s="107"/>
      <c r="E7" s="107"/>
    </row>
    <row r="8" spans="1:5" ht="18.75" x14ac:dyDescent="0.25">
      <c r="A8" s="107"/>
      <c r="B8" s="107"/>
      <c r="C8" s="107"/>
      <c r="D8" s="107"/>
      <c r="E8" s="107"/>
    </row>
    <row r="9" spans="1:5" x14ac:dyDescent="0.25">
      <c r="A9" s="404" t="str">
        <f>'1. паспорт местоположение'!A9:C9</f>
        <v>АО "Россети Тюмень"</v>
      </c>
      <c r="B9" s="404"/>
      <c r="C9" s="105"/>
      <c r="D9" s="105"/>
      <c r="E9" s="105"/>
    </row>
    <row r="10" spans="1:5" x14ac:dyDescent="0.25">
      <c r="A10" s="405" t="s">
        <v>7</v>
      </c>
      <c r="B10" s="405"/>
      <c r="C10" s="106"/>
      <c r="D10" s="106"/>
      <c r="E10" s="106"/>
    </row>
    <row r="11" spans="1:5" ht="18.75" x14ac:dyDescent="0.25">
      <c r="A11" s="107"/>
      <c r="B11" s="107"/>
      <c r="C11" s="107"/>
      <c r="D11" s="107"/>
      <c r="E11" s="107"/>
    </row>
    <row r="12" spans="1:5" ht="30.75" customHeight="1" x14ac:dyDescent="0.25">
      <c r="A12" s="404" t="str">
        <f>'1. паспорт местоположение'!A12:C12</f>
        <v>I_NS1200.PS.0044</v>
      </c>
      <c r="B12" s="404"/>
      <c r="C12" s="105"/>
      <c r="D12" s="105"/>
      <c r="E12" s="105"/>
    </row>
    <row r="13" spans="1:5" x14ac:dyDescent="0.25">
      <c r="A13" s="405" t="s">
        <v>6</v>
      </c>
      <c r="B13" s="405"/>
      <c r="C13" s="106"/>
      <c r="D13" s="106"/>
      <c r="E13" s="106"/>
    </row>
    <row r="14" spans="1:5" ht="18.75" x14ac:dyDescent="0.25">
      <c r="A14" s="10"/>
      <c r="B14" s="10"/>
      <c r="C14" s="10"/>
      <c r="D14" s="10"/>
      <c r="E14" s="10"/>
    </row>
    <row r="15" spans="1:5" ht="50.25" customHeight="1" x14ac:dyDescent="0.25">
      <c r="A15" s="452"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52"/>
      <c r="C15" s="105"/>
      <c r="D15" s="105"/>
      <c r="E15" s="105"/>
    </row>
    <row r="16" spans="1:5" x14ac:dyDescent="0.25">
      <c r="A16" s="405" t="s">
        <v>5</v>
      </c>
      <c r="B16" s="405"/>
      <c r="C16" s="106"/>
      <c r="D16" s="106"/>
      <c r="E16" s="106"/>
    </row>
    <row r="17" spans="1:2" x14ac:dyDescent="0.25">
      <c r="B17" s="84"/>
    </row>
    <row r="18" spans="1:2" ht="33.75" customHeight="1" x14ac:dyDescent="0.25">
      <c r="A18" s="525" t="s">
        <v>433</v>
      </c>
      <c r="B18" s="526"/>
    </row>
    <row r="19" spans="1:2" x14ac:dyDescent="0.25">
      <c r="B19" s="36"/>
    </row>
    <row r="20" spans="1:2" ht="16.5" thickBot="1" x14ac:dyDescent="0.3">
      <c r="B20" s="85"/>
    </row>
    <row r="21" spans="1:2" ht="83.25" customHeight="1" x14ac:dyDescent="0.25">
      <c r="A21" s="238" t="s">
        <v>308</v>
      </c>
      <c r="B21" s="239" t="str">
        <f>A15</f>
        <v xml:space="preserve">ПС 110/35/10 кВ Невская с ВЛ 110 кВ (новое строительство ПС с трансформаторной мощностью 2х25 МВА и ВЛ протяженностью 2х50км) </v>
      </c>
    </row>
    <row r="22" spans="1:2" ht="27.75" customHeight="1" x14ac:dyDescent="0.25">
      <c r="A22" s="240" t="s">
        <v>309</v>
      </c>
      <c r="B22" s="241" t="s">
        <v>486</v>
      </c>
    </row>
    <row r="23" spans="1:2" ht="22.5" customHeight="1" x14ac:dyDescent="0.25">
      <c r="A23" s="240" t="s">
        <v>289</v>
      </c>
      <c r="B23" s="237" t="s">
        <v>772</v>
      </c>
    </row>
    <row r="24" spans="1:2" ht="35.25" customHeight="1" x14ac:dyDescent="0.25">
      <c r="A24" s="240" t="s">
        <v>310</v>
      </c>
      <c r="B24" s="242" t="s">
        <v>607</v>
      </c>
    </row>
    <row r="25" spans="1:2" ht="28.5" customHeight="1" x14ac:dyDescent="0.25">
      <c r="A25" s="235" t="s">
        <v>311</v>
      </c>
      <c r="B25" s="243">
        <f>'3.3 паспорт описание'!C29</f>
        <v>2025</v>
      </c>
    </row>
    <row r="26" spans="1:2" ht="37.5" customHeight="1" x14ac:dyDescent="0.25">
      <c r="A26" s="235" t="s">
        <v>312</v>
      </c>
      <c r="B26" s="243" t="str">
        <f>'3.3 паспорт описание'!C30</f>
        <v>С</v>
      </c>
    </row>
    <row r="27" spans="1:2" ht="28.5" x14ac:dyDescent="0.25">
      <c r="A27" s="236" t="s">
        <v>485</v>
      </c>
      <c r="B27" s="244">
        <f>'6.2. Паспорт фин осв ввод'!D25</f>
        <v>2124.2806669099996</v>
      </c>
    </row>
    <row r="28" spans="1:2" ht="30.75" thickBot="1" x14ac:dyDescent="0.3">
      <c r="A28" s="234" t="s">
        <v>313</v>
      </c>
      <c r="B28" s="234" t="s">
        <v>741</v>
      </c>
    </row>
    <row r="29" spans="1:2" ht="29.25" thickBot="1" x14ac:dyDescent="0.3">
      <c r="A29" s="93" t="s">
        <v>314</v>
      </c>
      <c r="B29" s="193">
        <v>2014.289</v>
      </c>
    </row>
    <row r="30" spans="1:2" ht="29.25" thickBot="1" x14ac:dyDescent="0.3">
      <c r="A30" s="93" t="s">
        <v>315</v>
      </c>
      <c r="B30" s="193">
        <f>B32+B49+B62</f>
        <v>2014.289</v>
      </c>
    </row>
    <row r="31" spans="1:2" ht="16.5" thickBot="1" x14ac:dyDescent="0.3">
      <c r="A31" s="89" t="s">
        <v>316</v>
      </c>
      <c r="B31" s="89"/>
    </row>
    <row r="32" spans="1:2" ht="29.25" thickBot="1" x14ac:dyDescent="0.3">
      <c r="A32" s="93" t="s">
        <v>317</v>
      </c>
      <c r="B32" s="193">
        <f>B33+B37+B41+B45</f>
        <v>1765.5840000000001</v>
      </c>
    </row>
    <row r="33" spans="1:2" ht="45" x14ac:dyDescent="0.25">
      <c r="A33" s="189" t="s">
        <v>608</v>
      </c>
      <c r="B33" s="190">
        <v>72.457999999999998</v>
      </c>
    </row>
    <row r="34" spans="1:2" x14ac:dyDescent="0.25">
      <c r="A34" s="191" t="s">
        <v>318</v>
      </c>
      <c r="B34" s="228">
        <f>B33/$B$27</f>
        <v>3.4109428725064915E-2</v>
      </c>
    </row>
    <row r="35" spans="1:2" x14ac:dyDescent="0.25">
      <c r="A35" s="191" t="s">
        <v>319</v>
      </c>
      <c r="B35" s="205">
        <v>72.457999999999998</v>
      </c>
    </row>
    <row r="36" spans="1:2" x14ac:dyDescent="0.25">
      <c r="A36" s="191" t="s">
        <v>320</v>
      </c>
      <c r="B36" s="205">
        <v>60.381</v>
      </c>
    </row>
    <row r="37" spans="1:2" ht="45" x14ac:dyDescent="0.25">
      <c r="A37" s="189" t="s">
        <v>610</v>
      </c>
      <c r="B37" s="190">
        <v>3.242</v>
      </c>
    </row>
    <row r="38" spans="1:2" x14ac:dyDescent="0.25">
      <c r="A38" s="191" t="s">
        <v>318</v>
      </c>
      <c r="B38" s="228">
        <f>B37/$B$27</f>
        <v>1.5261636800168437E-3</v>
      </c>
    </row>
    <row r="39" spans="1:2" x14ac:dyDescent="0.25">
      <c r="A39" s="191" t="s">
        <v>319</v>
      </c>
      <c r="B39" s="206">
        <v>3.242</v>
      </c>
    </row>
    <row r="40" spans="1:2" x14ac:dyDescent="0.25">
      <c r="A40" s="191" t="s">
        <v>320</v>
      </c>
      <c r="B40" s="206">
        <v>2.702</v>
      </c>
    </row>
    <row r="41" spans="1:2" ht="45" x14ac:dyDescent="0.25">
      <c r="A41" s="209" t="s">
        <v>734</v>
      </c>
      <c r="B41" s="210">
        <v>0.33600000000000002</v>
      </c>
    </row>
    <row r="42" spans="1:2" x14ac:dyDescent="0.25">
      <c r="A42" s="207" t="s">
        <v>318</v>
      </c>
      <c r="B42" s="228">
        <f>B41/$B$27</f>
        <v>1.5817118953906833E-4</v>
      </c>
    </row>
    <row r="43" spans="1:2" x14ac:dyDescent="0.25">
      <c r="A43" s="207" t="s">
        <v>319</v>
      </c>
      <c r="B43" s="208">
        <v>0.33600000000000002</v>
      </c>
    </row>
    <row r="44" spans="1:2" x14ac:dyDescent="0.25">
      <c r="A44" s="207" t="s">
        <v>320</v>
      </c>
      <c r="B44" s="208">
        <v>0.28000000000000003</v>
      </c>
    </row>
    <row r="45" spans="1:2" ht="30" x14ac:dyDescent="0.25">
      <c r="A45" s="189" t="s">
        <v>609</v>
      </c>
      <c r="B45" s="363">
        <v>1689.548</v>
      </c>
    </row>
    <row r="46" spans="1:2" x14ac:dyDescent="0.25">
      <c r="A46" s="191" t="s">
        <v>318</v>
      </c>
      <c r="B46" s="228">
        <f>B45/$B$27</f>
        <v>0.79535064566474345</v>
      </c>
    </row>
    <row r="47" spans="1:2" x14ac:dyDescent="0.25">
      <c r="A47" s="191" t="s">
        <v>319</v>
      </c>
      <c r="B47" s="257">
        <v>1463.3050000000001</v>
      </c>
    </row>
    <row r="48" spans="1:2" ht="16.5" thickBot="1" x14ac:dyDescent="0.3">
      <c r="A48" s="191" t="s">
        <v>320</v>
      </c>
      <c r="B48" s="257">
        <v>1128.2449999999999</v>
      </c>
    </row>
    <row r="49" spans="1:2" ht="29.25" thickBot="1" x14ac:dyDescent="0.3">
      <c r="A49" s="93" t="s">
        <v>321</v>
      </c>
      <c r="B49" s="193">
        <f>B50+B54+B58</f>
        <v>220.143</v>
      </c>
    </row>
    <row r="50" spans="1:2" ht="30" x14ac:dyDescent="0.25">
      <c r="A50" s="213" t="s">
        <v>613</v>
      </c>
      <c r="B50" s="214">
        <v>83.766000000000005</v>
      </c>
    </row>
    <row r="51" spans="1:2" x14ac:dyDescent="0.25">
      <c r="A51" s="211" t="s">
        <v>318</v>
      </c>
      <c r="B51" s="228">
        <f>B50/$B$27</f>
        <v>3.9432642449195233E-2</v>
      </c>
    </row>
    <row r="52" spans="1:2" x14ac:dyDescent="0.25">
      <c r="A52" s="211" t="s">
        <v>319</v>
      </c>
      <c r="B52" s="212">
        <v>82.965999999999994</v>
      </c>
    </row>
    <row r="53" spans="1:2" x14ac:dyDescent="0.25">
      <c r="A53" s="211" t="s">
        <v>320</v>
      </c>
      <c r="B53" s="212">
        <v>69.138000000000005</v>
      </c>
    </row>
    <row r="54" spans="1:2" ht="30" x14ac:dyDescent="0.25">
      <c r="A54" s="213" t="s">
        <v>614</v>
      </c>
      <c r="B54" s="214">
        <v>60.548999999999999</v>
      </c>
    </row>
    <row r="55" spans="1:2" x14ac:dyDescent="0.25">
      <c r="A55" s="211" t="s">
        <v>318</v>
      </c>
      <c r="B55" s="228">
        <f>B54/$B$27</f>
        <v>2.8503295700598355E-2</v>
      </c>
    </row>
    <row r="56" spans="1:2" x14ac:dyDescent="0.25">
      <c r="A56" s="211" t="s">
        <v>319</v>
      </c>
      <c r="B56" s="245">
        <v>60.548999999999999</v>
      </c>
    </row>
    <row r="57" spans="1:2" x14ac:dyDescent="0.25">
      <c r="A57" s="211" t="s">
        <v>320</v>
      </c>
      <c r="B57" s="245">
        <v>50.457999999999998</v>
      </c>
    </row>
    <row r="58" spans="1:2" ht="30" x14ac:dyDescent="0.25">
      <c r="A58" s="213" t="s">
        <v>735</v>
      </c>
      <c r="B58" s="214">
        <v>75.828000000000003</v>
      </c>
    </row>
    <row r="59" spans="1:2" x14ac:dyDescent="0.25">
      <c r="A59" s="211" t="s">
        <v>318</v>
      </c>
      <c r="B59" s="228">
        <f>B58/$B$27</f>
        <v>3.5695848096334741E-2</v>
      </c>
    </row>
    <row r="60" spans="1:2" x14ac:dyDescent="0.25">
      <c r="A60" s="211" t="s">
        <v>319</v>
      </c>
      <c r="B60" s="246">
        <v>75.53</v>
      </c>
    </row>
    <row r="61" spans="1:2" ht="16.5" thickBot="1" x14ac:dyDescent="0.3">
      <c r="A61" s="211" t="s">
        <v>320</v>
      </c>
      <c r="B61" s="246">
        <v>62.941000000000003</v>
      </c>
    </row>
    <row r="62" spans="1:2" ht="29.25" thickBot="1" x14ac:dyDescent="0.3">
      <c r="A62" s="93" t="s">
        <v>322</v>
      </c>
      <c r="B62" s="193">
        <f>B63+B67+B71+B75+B79+B83+B87</f>
        <v>28.562000000000001</v>
      </c>
    </row>
    <row r="63" spans="1:2" ht="45" x14ac:dyDescent="0.25">
      <c r="A63" s="217" t="s">
        <v>615</v>
      </c>
      <c r="B63" s="259">
        <v>8.5790000000000006</v>
      </c>
    </row>
    <row r="64" spans="1:2" x14ac:dyDescent="0.25">
      <c r="A64" s="215" t="s">
        <v>318</v>
      </c>
      <c r="B64" s="228">
        <f>B63/$B$27</f>
        <v>4.0385435567132956E-3</v>
      </c>
    </row>
    <row r="65" spans="1:2" x14ac:dyDescent="0.25">
      <c r="A65" s="215" t="s">
        <v>319</v>
      </c>
      <c r="B65" s="247">
        <v>5.508</v>
      </c>
    </row>
    <row r="66" spans="1:2" x14ac:dyDescent="0.25">
      <c r="A66" s="215" t="s">
        <v>320</v>
      </c>
      <c r="B66" s="247">
        <v>5.508</v>
      </c>
    </row>
    <row r="67" spans="1:2" ht="45" x14ac:dyDescent="0.25">
      <c r="A67" s="217" t="s">
        <v>736</v>
      </c>
      <c r="B67" s="218">
        <v>19.686</v>
      </c>
    </row>
    <row r="68" spans="1:2" x14ac:dyDescent="0.25">
      <c r="A68" s="215" t="s">
        <v>318</v>
      </c>
      <c r="B68" s="228">
        <f>B67/$B$27</f>
        <v>9.2671370156729143E-3</v>
      </c>
    </row>
    <row r="69" spans="1:2" x14ac:dyDescent="0.25">
      <c r="A69" s="215" t="s">
        <v>319</v>
      </c>
      <c r="B69" s="248">
        <v>13.834</v>
      </c>
    </row>
    <row r="70" spans="1:2" x14ac:dyDescent="0.25">
      <c r="A70" s="215" t="s">
        <v>320</v>
      </c>
      <c r="B70" s="248">
        <v>13.063000000000001</v>
      </c>
    </row>
    <row r="71" spans="1:2" ht="30" x14ac:dyDescent="0.25">
      <c r="A71" s="217" t="s">
        <v>737</v>
      </c>
      <c r="B71" s="218">
        <v>0.16300000000000001</v>
      </c>
    </row>
    <row r="72" spans="1:2" x14ac:dyDescent="0.25">
      <c r="A72" s="215" t="s">
        <v>318</v>
      </c>
      <c r="B72" s="228">
        <f>B71/$B$27</f>
        <v>7.6731856829964694E-5</v>
      </c>
    </row>
    <row r="73" spans="1:2" x14ac:dyDescent="0.25">
      <c r="A73" s="215" t="s">
        <v>319</v>
      </c>
      <c r="B73" s="249">
        <v>0.16300000000000001</v>
      </c>
    </row>
    <row r="74" spans="1:2" x14ac:dyDescent="0.25">
      <c r="A74" s="215" t="s">
        <v>320</v>
      </c>
      <c r="B74" s="249">
        <v>0.16300000000000001</v>
      </c>
    </row>
    <row r="75" spans="1:2" ht="30" x14ac:dyDescent="0.25">
      <c r="A75" s="217" t="s">
        <v>738</v>
      </c>
      <c r="B75" s="218">
        <v>0</v>
      </c>
    </row>
    <row r="76" spans="1:2" x14ac:dyDescent="0.25">
      <c r="A76" s="215" t="s">
        <v>318</v>
      </c>
      <c r="B76" s="228">
        <f>B75/$B$27</f>
        <v>0</v>
      </c>
    </row>
    <row r="77" spans="1:2" x14ac:dyDescent="0.25">
      <c r="A77" s="215" t="s">
        <v>319</v>
      </c>
      <c r="B77" s="216">
        <v>0</v>
      </c>
    </row>
    <row r="78" spans="1:2" x14ac:dyDescent="0.25">
      <c r="A78" s="215" t="s">
        <v>320</v>
      </c>
      <c r="B78" s="216">
        <v>0</v>
      </c>
    </row>
    <row r="79" spans="1:2" ht="39" customHeight="1" x14ac:dyDescent="0.25">
      <c r="A79" s="217" t="s">
        <v>739</v>
      </c>
      <c r="B79" s="218">
        <v>8.1000000000000003E-2</v>
      </c>
    </row>
    <row r="80" spans="1:2" x14ac:dyDescent="0.25">
      <c r="A80" s="215" t="s">
        <v>318</v>
      </c>
      <c r="B80" s="228">
        <f>B79/$B$27</f>
        <v>3.8130554621025398E-5</v>
      </c>
    </row>
    <row r="81" spans="1:2" x14ac:dyDescent="0.25">
      <c r="A81" s="215" t="s">
        <v>319</v>
      </c>
      <c r="B81" s="250">
        <v>5.0999999999999997E-2</v>
      </c>
    </row>
    <row r="82" spans="1:2" x14ac:dyDescent="0.25">
      <c r="A82" s="215" t="s">
        <v>320</v>
      </c>
      <c r="B82" s="250">
        <v>4.8000000000000001E-2</v>
      </c>
    </row>
    <row r="83" spans="1:2" ht="30" x14ac:dyDescent="0.25">
      <c r="A83" s="258" t="s">
        <v>768</v>
      </c>
      <c r="B83" s="259">
        <v>0</v>
      </c>
    </row>
    <row r="84" spans="1:2" x14ac:dyDescent="0.25">
      <c r="A84" s="256" t="s">
        <v>318</v>
      </c>
      <c r="B84" s="255">
        <v>0</v>
      </c>
    </row>
    <row r="85" spans="1:2" x14ac:dyDescent="0.25">
      <c r="A85" s="256" t="s">
        <v>319</v>
      </c>
      <c r="B85" s="257">
        <v>0</v>
      </c>
    </row>
    <row r="86" spans="1:2" x14ac:dyDescent="0.25">
      <c r="A86" s="256" t="s">
        <v>320</v>
      </c>
      <c r="B86" s="257">
        <v>0</v>
      </c>
    </row>
    <row r="87" spans="1:2" ht="45" x14ac:dyDescent="0.25">
      <c r="A87" s="254" t="s">
        <v>769</v>
      </c>
      <c r="B87" s="259">
        <v>5.2999999999999999E-2</v>
      </c>
    </row>
    <row r="88" spans="1:2" x14ac:dyDescent="0.25">
      <c r="A88" s="252" t="s">
        <v>318</v>
      </c>
      <c r="B88" s="251">
        <v>0</v>
      </c>
    </row>
    <row r="89" spans="1:2" x14ac:dyDescent="0.25">
      <c r="A89" s="252" t="s">
        <v>319</v>
      </c>
      <c r="B89" s="253">
        <v>1.2E-2</v>
      </c>
    </row>
    <row r="90" spans="1:2" ht="16.5" thickBot="1" x14ac:dyDescent="0.3">
      <c r="A90" s="252" t="s">
        <v>320</v>
      </c>
      <c r="B90" s="253">
        <v>1.4999999999999999E-2</v>
      </c>
    </row>
    <row r="91" spans="1:2" ht="29.25" thickBot="1" x14ac:dyDescent="0.3">
      <c r="A91" s="88" t="s">
        <v>323</v>
      </c>
      <c r="B91" s="89">
        <v>100</v>
      </c>
    </row>
    <row r="92" spans="1:2" ht="16.5" thickBot="1" x14ac:dyDescent="0.3">
      <c r="A92" s="90" t="s">
        <v>316</v>
      </c>
      <c r="B92" s="89"/>
    </row>
    <row r="93" spans="1:2" ht="16.5" thickBot="1" x14ac:dyDescent="0.3">
      <c r="A93" s="90" t="s">
        <v>324</v>
      </c>
      <c r="B93" s="89">
        <v>100</v>
      </c>
    </row>
    <row r="94" spans="1:2" ht="16.5" thickBot="1" x14ac:dyDescent="0.3">
      <c r="A94" s="90" t="s">
        <v>325</v>
      </c>
      <c r="B94" s="89">
        <v>100</v>
      </c>
    </row>
    <row r="95" spans="1:2" ht="30.75" thickBot="1" x14ac:dyDescent="0.3">
      <c r="A95" s="90" t="s">
        <v>326</v>
      </c>
      <c r="B95" s="89">
        <v>100</v>
      </c>
    </row>
    <row r="96" spans="1:2" ht="16.5" thickBot="1" x14ac:dyDescent="0.3">
      <c r="A96" s="86" t="s">
        <v>327</v>
      </c>
      <c r="B96" s="229">
        <f>B97/$B$27</f>
        <v>0.87076676298648881</v>
      </c>
    </row>
    <row r="97" spans="1:2" ht="16.5" thickBot="1" x14ac:dyDescent="0.3">
      <c r="A97" s="86" t="s">
        <v>328</v>
      </c>
      <c r="B97" s="260">
        <v>1849.7529999999999</v>
      </c>
    </row>
    <row r="98" spans="1:2" ht="16.5" thickBot="1" x14ac:dyDescent="0.3">
      <c r="A98" s="86" t="s">
        <v>329</v>
      </c>
      <c r="B98" s="229">
        <f>B99/'6.2. Паспорт фин осв ввод'!D31</f>
        <v>0.82100411821597263</v>
      </c>
    </row>
    <row r="99" spans="1:2" ht="16.5" thickBot="1" x14ac:dyDescent="0.3">
      <c r="A99" s="87" t="s">
        <v>330</v>
      </c>
      <c r="B99" s="260">
        <v>1464.741</v>
      </c>
    </row>
    <row r="100" spans="1:2" ht="15.75" customHeight="1" thickBot="1" x14ac:dyDescent="0.3">
      <c r="A100" s="88" t="s">
        <v>331</v>
      </c>
      <c r="B100" s="89"/>
    </row>
    <row r="101" spans="1:2" x14ac:dyDescent="0.25">
      <c r="A101" s="91" t="s">
        <v>332</v>
      </c>
      <c r="B101" s="192" t="s">
        <v>611</v>
      </c>
    </row>
    <row r="102" spans="1:2" ht="65.25" customHeight="1" x14ac:dyDescent="0.25">
      <c r="A102" s="91" t="s">
        <v>333</v>
      </c>
      <c r="B102" s="219" t="s">
        <v>740</v>
      </c>
    </row>
    <row r="103" spans="1:2" ht="76.5" customHeight="1" x14ac:dyDescent="0.25">
      <c r="A103" s="91" t="s">
        <v>334</v>
      </c>
      <c r="B103" s="261" t="s">
        <v>744</v>
      </c>
    </row>
    <row r="104" spans="1:2" x14ac:dyDescent="0.25">
      <c r="A104" s="91" t="s">
        <v>335</v>
      </c>
      <c r="B104" s="91" t="s">
        <v>617</v>
      </c>
    </row>
    <row r="105" spans="1:2" ht="16.5" thickBot="1" x14ac:dyDescent="0.3">
      <c r="A105" s="92" t="s">
        <v>336</v>
      </c>
      <c r="B105" s="192" t="s">
        <v>612</v>
      </c>
    </row>
    <row r="106" spans="1:2" ht="30.75" thickBot="1" x14ac:dyDescent="0.3">
      <c r="A106" s="90" t="s">
        <v>337</v>
      </c>
      <c r="B106" s="89">
        <v>0</v>
      </c>
    </row>
    <row r="107" spans="1:2" ht="29.25" thickBot="1" x14ac:dyDescent="0.3">
      <c r="A107" s="86" t="s">
        <v>338</v>
      </c>
      <c r="B107" s="89">
        <v>0</v>
      </c>
    </row>
    <row r="108" spans="1:2" ht="16.5" thickBot="1" x14ac:dyDescent="0.3">
      <c r="A108" s="90" t="s">
        <v>316</v>
      </c>
      <c r="B108" s="89"/>
    </row>
    <row r="109" spans="1:2" ht="16.5" thickBot="1" x14ac:dyDescent="0.3">
      <c r="A109" s="90" t="s">
        <v>339</v>
      </c>
      <c r="B109" s="89"/>
    </row>
    <row r="110" spans="1:2" ht="16.5" thickBot="1" x14ac:dyDescent="0.3">
      <c r="A110" s="90" t="s">
        <v>340</v>
      </c>
      <c r="B110" s="89"/>
    </row>
    <row r="111" spans="1:2" ht="16.5" thickBot="1" x14ac:dyDescent="0.3">
      <c r="A111" s="95" t="s">
        <v>341</v>
      </c>
      <c r="B111" s="89"/>
    </row>
    <row r="112" spans="1:2" ht="16.5" thickBot="1" x14ac:dyDescent="0.3">
      <c r="A112" s="86" t="s">
        <v>342</v>
      </c>
      <c r="B112" s="89"/>
    </row>
    <row r="113" spans="1:2" ht="16.5" thickBot="1" x14ac:dyDescent="0.3">
      <c r="A113" s="91" t="s">
        <v>343</v>
      </c>
      <c r="B113" s="89"/>
    </row>
    <row r="114" spans="1:2" ht="16.5" thickBot="1" x14ac:dyDescent="0.3">
      <c r="A114" s="91" t="s">
        <v>344</v>
      </c>
      <c r="B114" s="89"/>
    </row>
    <row r="115" spans="1:2" ht="16.5" thickBot="1" x14ac:dyDescent="0.3">
      <c r="A115" s="91" t="s">
        <v>345</v>
      </c>
      <c r="B115" s="89"/>
    </row>
    <row r="116" spans="1:2" ht="29.25" thickBot="1" x14ac:dyDescent="0.3">
      <c r="A116" s="96" t="s">
        <v>346</v>
      </c>
      <c r="B116" s="94" t="s">
        <v>618</v>
      </c>
    </row>
    <row r="117" spans="1:2" ht="28.5" x14ac:dyDescent="0.25">
      <c r="A117" s="88" t="s">
        <v>347</v>
      </c>
      <c r="B117" s="522" t="s">
        <v>619</v>
      </c>
    </row>
    <row r="118" spans="1:2" x14ac:dyDescent="0.25">
      <c r="A118" s="91" t="s">
        <v>348</v>
      </c>
      <c r="B118" s="523"/>
    </row>
    <row r="119" spans="1:2" x14ac:dyDescent="0.25">
      <c r="A119" s="91" t="s">
        <v>349</v>
      </c>
      <c r="B119" s="523"/>
    </row>
    <row r="120" spans="1:2" x14ac:dyDescent="0.25">
      <c r="A120" s="91" t="s">
        <v>350</v>
      </c>
      <c r="B120" s="523"/>
    </row>
    <row r="121" spans="1:2" x14ac:dyDescent="0.25">
      <c r="A121" s="91" t="s">
        <v>351</v>
      </c>
      <c r="B121" s="523"/>
    </row>
    <row r="122" spans="1:2" ht="16.5" thickBot="1" x14ac:dyDescent="0.3">
      <c r="A122" s="97" t="s">
        <v>352</v>
      </c>
      <c r="B122" s="524"/>
    </row>
    <row r="125" spans="1:2" x14ac:dyDescent="0.25">
      <c r="A125" s="98"/>
      <c r="B125" s="99"/>
    </row>
    <row r="126" spans="1:2" x14ac:dyDescent="0.25">
      <c r="B126" s="100"/>
    </row>
    <row r="127" spans="1:2" x14ac:dyDescent="0.25">
      <c r="B127" s="101"/>
    </row>
  </sheetData>
  <mergeCells count="10">
    <mergeCell ref="B117:B12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2022-03-30T04:55:24Z</dcterms:modified>
</cp:coreProperties>
</file>